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812"/>
  </bookViews>
  <sheets>
    <sheet name="E-81 TW 4" sheetId="4" r:id="rId1"/>
  </sheets>
  <externalReferences>
    <externalReference r:id="rId2"/>
    <externalReference r:id="rId3"/>
  </externalReferences>
  <definedNames>
    <definedName name="_xlnm._FilterDatabase" localSheetId="0" hidden="1">'E-81 TW 4'!$C$7:$BC$161</definedName>
    <definedName name="_xlnm.Print_Area" localSheetId="0">'E-81 TW 4'!$A$1:$BC$174</definedName>
    <definedName name="_xlnm.Print_Titles" localSheetId="0">'E-81 TW 4'!$4:$7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159" i="4"/>
  <c r="AU151"/>
  <c r="AU149"/>
  <c r="AU142"/>
  <c r="AU132"/>
  <c r="AU130"/>
  <c r="AU124"/>
  <c r="AU122"/>
  <c r="AU119"/>
  <c r="AU117"/>
  <c r="AU115"/>
  <c r="AU112"/>
  <c r="AU110"/>
  <c r="AU107"/>
  <c r="AU105"/>
  <c r="AU103"/>
  <c r="AU101"/>
  <c r="AU99"/>
  <c r="AU97"/>
  <c r="AU95"/>
  <c r="AU89"/>
  <c r="AU87"/>
  <c r="AU85"/>
  <c r="AU83"/>
  <c r="AU77"/>
  <c r="AU75"/>
  <c r="AU73"/>
  <c r="AU57"/>
  <c r="AU55"/>
  <c r="AU53"/>
  <c r="AU49"/>
  <c r="AU44"/>
  <c r="AU13"/>
  <c r="AW61"/>
  <c r="AW62"/>
  <c r="AW63"/>
  <c r="AW64"/>
  <c r="AW65"/>
  <c r="AW66"/>
  <c r="AW60"/>
  <c r="AU67"/>
  <c r="AU68"/>
  <c r="AU69"/>
  <c r="AQ17" l="1"/>
  <c r="AS17"/>
  <c r="AO17"/>
  <c r="AM17"/>
  <c r="AT47" l="1"/>
  <c r="AR128" l="1"/>
  <c r="AR120"/>
  <c r="AR113"/>
  <c r="AR12"/>
  <c r="AR33" l="1"/>
  <c r="AR31"/>
  <c r="AW159" l="1"/>
  <c r="AV159"/>
  <c r="K159"/>
  <c r="AU158"/>
  <c r="AW158" s="1"/>
  <c r="AN158"/>
  <c r="Z158"/>
  <c r="AD158" s="1"/>
  <c r="AF158" s="1"/>
  <c r="Y158"/>
  <c r="AC158" s="1"/>
  <c r="AE158" s="1"/>
  <c r="AV157"/>
  <c r="AZ157" s="1"/>
  <c r="BB157" s="1"/>
  <c r="AU157"/>
  <c r="AW157" s="1"/>
  <c r="AI157"/>
  <c r="Y157"/>
  <c r="AV156"/>
  <c r="AZ156" s="1"/>
  <c r="BB156" s="1"/>
  <c r="AU156"/>
  <c r="AI156"/>
  <c r="Y156"/>
  <c r="AC156" s="1"/>
  <c r="AE156" s="1"/>
  <c r="AT155"/>
  <c r="AT154" s="1"/>
  <c r="AS155"/>
  <c r="AS154" s="1"/>
  <c r="AR155"/>
  <c r="AR154" s="1"/>
  <c r="AQ155"/>
  <c r="AQ154" s="1"/>
  <c r="AO155"/>
  <c r="AO154" s="1"/>
  <c r="AM155"/>
  <c r="AM154" s="1"/>
  <c r="AL155"/>
  <c r="AL154" s="1"/>
  <c r="Y155"/>
  <c r="AC155" s="1"/>
  <c r="AE155" s="1"/>
  <c r="X155"/>
  <c r="X154" s="1"/>
  <c r="V155"/>
  <c r="V154" s="1"/>
  <c r="T155"/>
  <c r="T154" s="1"/>
  <c r="R155"/>
  <c r="R154" s="1"/>
  <c r="P155"/>
  <c r="P154" s="1"/>
  <c r="L155"/>
  <c r="L154" s="1"/>
  <c r="Y154"/>
  <c r="AC154" s="1"/>
  <c r="AE154" s="1"/>
  <c r="AE160" s="1"/>
  <c r="AE161" s="1"/>
  <c r="AV153"/>
  <c r="AZ153" s="1"/>
  <c r="BB153" s="1"/>
  <c r="AU153"/>
  <c r="AV152"/>
  <c r="AZ152" s="1"/>
  <c r="BB152" s="1"/>
  <c r="AU152"/>
  <c r="AW152" s="1"/>
  <c r="AW151"/>
  <c r="AV151"/>
  <c r="K151"/>
  <c r="AU150"/>
  <c r="AW150" s="1"/>
  <c r="AN150"/>
  <c r="AW149"/>
  <c r="AV149"/>
  <c r="K149"/>
  <c r="AU148"/>
  <c r="AW148" s="1"/>
  <c r="AN148"/>
  <c r="Z148"/>
  <c r="AB148" s="1"/>
  <c r="Y148"/>
  <c r="AC148" s="1"/>
  <c r="AE148" s="1"/>
  <c r="AV147"/>
  <c r="AU147"/>
  <c r="AW147" s="1"/>
  <c r="AI147"/>
  <c r="Y147"/>
  <c r="AT146"/>
  <c r="AT145" s="1"/>
  <c r="AS146"/>
  <c r="AS145" s="1"/>
  <c r="AR146"/>
  <c r="AR145" s="1"/>
  <c r="AQ146"/>
  <c r="AQ145" s="1"/>
  <c r="AO146"/>
  <c r="AO145" s="1"/>
  <c r="AM146"/>
  <c r="AM145" s="1"/>
  <c r="AL146"/>
  <c r="AL145" s="1"/>
  <c r="Y146"/>
  <c r="AC146" s="1"/>
  <c r="AE146" s="1"/>
  <c r="X146"/>
  <c r="X145" s="1"/>
  <c r="V146"/>
  <c r="V145" s="1"/>
  <c r="T146"/>
  <c r="T145" s="1"/>
  <c r="R146"/>
  <c r="R145" s="1"/>
  <c r="P146"/>
  <c r="P145" s="1"/>
  <c r="L146"/>
  <c r="L145" s="1"/>
  <c r="Y145"/>
  <c r="AH145" s="1"/>
  <c r="AV144"/>
  <c r="AU144"/>
  <c r="AY144" s="1"/>
  <c r="BA144" s="1"/>
  <c r="AV143"/>
  <c r="AZ143" s="1"/>
  <c r="BB143" s="1"/>
  <c r="AU143"/>
  <c r="AY143" s="1"/>
  <c r="BA143" s="1"/>
  <c r="AB143"/>
  <c r="AB144" s="1"/>
  <c r="AW142"/>
  <c r="K142"/>
  <c r="AU141"/>
  <c r="AY141" s="1"/>
  <c r="BA141" s="1"/>
  <c r="AN141"/>
  <c r="AI141"/>
  <c r="AH141"/>
  <c r="AT140"/>
  <c r="AT139" s="1"/>
  <c r="AS140"/>
  <c r="AS139" s="1"/>
  <c r="AQ140"/>
  <c r="AQ139" s="1"/>
  <c r="AO140"/>
  <c r="AO139" s="1"/>
  <c r="AM140"/>
  <c r="AM139" s="1"/>
  <c r="AL140"/>
  <c r="AL139" s="1"/>
  <c r="AI140"/>
  <c r="AH140"/>
  <c r="L140"/>
  <c r="L139" s="1"/>
  <c r="Y139"/>
  <c r="AA139" s="1"/>
  <c r="AA143" s="1"/>
  <c r="AA144" s="1"/>
  <c r="X139"/>
  <c r="V139"/>
  <c r="T139"/>
  <c r="R139"/>
  <c r="P139"/>
  <c r="AI137"/>
  <c r="AI136"/>
  <c r="AV135"/>
  <c r="AZ135" s="1"/>
  <c r="BB135" s="1"/>
  <c r="AU135"/>
  <c r="AW135" s="1"/>
  <c r="AV134"/>
  <c r="AZ134" s="1"/>
  <c r="BB134" s="1"/>
  <c r="AU134"/>
  <c r="AY134" s="1"/>
  <c r="BA134" s="1"/>
  <c r="AV133"/>
  <c r="AU133"/>
  <c r="AY133" s="1"/>
  <c r="BA133" s="1"/>
  <c r="AW132"/>
  <c r="AV132"/>
  <c r="K132"/>
  <c r="AU131"/>
  <c r="AN131"/>
  <c r="Z131"/>
  <c r="AI131" s="1"/>
  <c r="Y131"/>
  <c r="AH131" s="1"/>
  <c r="AW130"/>
  <c r="AV130"/>
  <c r="K130"/>
  <c r="AU129"/>
  <c r="AW129" s="1"/>
  <c r="AN129"/>
  <c r="Z129"/>
  <c r="AI129" s="1"/>
  <c r="Y129"/>
  <c r="AA129" s="1"/>
  <c r="AS128"/>
  <c r="AS127" s="1"/>
  <c r="AR127"/>
  <c r="AQ128"/>
  <c r="AQ127" s="1"/>
  <c r="AO128"/>
  <c r="AO127" s="1"/>
  <c r="AM128"/>
  <c r="AM127" s="1"/>
  <c r="AL128"/>
  <c r="AL127" s="1"/>
  <c r="Y128"/>
  <c r="AC128" s="1"/>
  <c r="AE128" s="1"/>
  <c r="X128"/>
  <c r="X127" s="1"/>
  <c r="V128"/>
  <c r="T128"/>
  <c r="T127" s="1"/>
  <c r="P128"/>
  <c r="P127" s="1"/>
  <c r="L128"/>
  <c r="L127" s="1"/>
  <c r="Y127"/>
  <c r="AC127" s="1"/>
  <c r="AE127" s="1"/>
  <c r="AE133" s="1"/>
  <c r="AE134" s="1"/>
  <c r="R127"/>
  <c r="AV126"/>
  <c r="AU126"/>
  <c r="AV125"/>
  <c r="AZ125" s="1"/>
  <c r="BB125" s="1"/>
  <c r="AU125"/>
  <c r="AW125" s="1"/>
  <c r="AW124"/>
  <c r="AV124"/>
  <c r="K124"/>
  <c r="AU123"/>
  <c r="AW123" s="1"/>
  <c r="AN123"/>
  <c r="Z123"/>
  <c r="AB123" s="1"/>
  <c r="Y123"/>
  <c r="AC123" s="1"/>
  <c r="AE123" s="1"/>
  <c r="AW122"/>
  <c r="AV122"/>
  <c r="K122"/>
  <c r="AU121"/>
  <c r="AW121" s="1"/>
  <c r="AN121"/>
  <c r="Z121"/>
  <c r="AD121" s="1"/>
  <c r="AF121" s="1"/>
  <c r="Y121"/>
  <c r="AT120"/>
  <c r="AS120"/>
  <c r="AQ120"/>
  <c r="AO120"/>
  <c r="AM120"/>
  <c r="AL120"/>
  <c r="Y120"/>
  <c r="AA120" s="1"/>
  <c r="X120"/>
  <c r="V120"/>
  <c r="T120"/>
  <c r="R120"/>
  <c r="P120"/>
  <c r="L120"/>
  <c r="AW119"/>
  <c r="AV119"/>
  <c r="K119"/>
  <c r="AU118"/>
  <c r="AN118"/>
  <c r="Z118"/>
  <c r="Y118"/>
  <c r="AH118" s="1"/>
  <c r="AW117"/>
  <c r="AV117"/>
  <c r="K117"/>
  <c r="AU116"/>
  <c r="AN116"/>
  <c r="Z116"/>
  <c r="AD116" s="1"/>
  <c r="AF116" s="1"/>
  <c r="Y116"/>
  <c r="AH116" s="1"/>
  <c r="AW115"/>
  <c r="K115"/>
  <c r="AU114"/>
  <c r="AN114"/>
  <c r="AT113"/>
  <c r="AS113"/>
  <c r="AQ113"/>
  <c r="AO113"/>
  <c r="AM113"/>
  <c r="AL113"/>
  <c r="Y113"/>
  <c r="AA113" s="1"/>
  <c r="X113"/>
  <c r="V113"/>
  <c r="T113"/>
  <c r="R113"/>
  <c r="P113"/>
  <c r="L113"/>
  <c r="AW112"/>
  <c r="AV112"/>
  <c r="AU111"/>
  <c r="AN111"/>
  <c r="Z111"/>
  <c r="Y111"/>
  <c r="AH111" s="1"/>
  <c r="AW110"/>
  <c r="AV110"/>
  <c r="AU109"/>
  <c r="AW109" s="1"/>
  <c r="AN109"/>
  <c r="Z109"/>
  <c r="AD109" s="1"/>
  <c r="AF109" s="1"/>
  <c r="Y109"/>
  <c r="AC109" s="1"/>
  <c r="AE109" s="1"/>
  <c r="BB108"/>
  <c r="BA108"/>
  <c r="AW108"/>
  <c r="AV108"/>
  <c r="AW107"/>
  <c r="AV107"/>
  <c r="K107"/>
  <c r="AU106"/>
  <c r="AW106" s="1"/>
  <c r="AN106"/>
  <c r="AI106"/>
  <c r="AH106"/>
  <c r="AW105"/>
  <c r="K105"/>
  <c r="AU104"/>
  <c r="AW104" s="1"/>
  <c r="AN104"/>
  <c r="Z104"/>
  <c r="AI104" s="1"/>
  <c r="Y104"/>
  <c r="AC104" s="1"/>
  <c r="AE104" s="1"/>
  <c r="AU102"/>
  <c r="AN102"/>
  <c r="Z102"/>
  <c r="AI102" s="1"/>
  <c r="Y102"/>
  <c r="AC102" s="1"/>
  <c r="AE102" s="1"/>
  <c r="AW101"/>
  <c r="K101"/>
  <c r="AU100"/>
  <c r="AN100"/>
  <c r="Z100"/>
  <c r="AD100" s="1"/>
  <c r="AF100" s="1"/>
  <c r="Y100"/>
  <c r="AH100" s="1"/>
  <c r="AW99"/>
  <c r="AV99"/>
  <c r="K99"/>
  <c r="AU98"/>
  <c r="AW98" s="1"/>
  <c r="AN98"/>
  <c r="Z98"/>
  <c r="AD98" s="1"/>
  <c r="AF98" s="1"/>
  <c r="Y98"/>
  <c r="AH98" s="1"/>
  <c r="AW97"/>
  <c r="AV97"/>
  <c r="K97"/>
  <c r="AU96"/>
  <c r="AN96"/>
  <c r="Z96"/>
  <c r="AD96" s="1"/>
  <c r="AF96" s="1"/>
  <c r="Y96"/>
  <c r="AH96" s="1"/>
  <c r="AW95"/>
  <c r="K95"/>
  <c r="AU94"/>
  <c r="AN94"/>
  <c r="Z94"/>
  <c r="AI94" s="1"/>
  <c r="Y94"/>
  <c r="AH94" s="1"/>
  <c r="AU92"/>
  <c r="AW92" s="1"/>
  <c r="AN92"/>
  <c r="Z92"/>
  <c r="Y92"/>
  <c r="AA92" s="1"/>
  <c r="AV91"/>
  <c r="AU91"/>
  <c r="AW91" s="1"/>
  <c r="AI91"/>
  <c r="Y91"/>
  <c r="AS90"/>
  <c r="AQ90"/>
  <c r="AO90"/>
  <c r="AM90"/>
  <c r="AL90"/>
  <c r="Y90"/>
  <c r="AA90" s="1"/>
  <c r="X90"/>
  <c r="V90"/>
  <c r="T90"/>
  <c r="R90"/>
  <c r="P90"/>
  <c r="L90"/>
  <c r="AW89"/>
  <c r="AV89"/>
  <c r="K89"/>
  <c r="AU88"/>
  <c r="AW88" s="1"/>
  <c r="AP88"/>
  <c r="Z88"/>
  <c r="AD88" s="1"/>
  <c r="AF88" s="1"/>
  <c r="Y88"/>
  <c r="AC88" s="1"/>
  <c r="AE88" s="1"/>
  <c r="AW87"/>
  <c r="AV87"/>
  <c r="AU86"/>
  <c r="AW86" s="1"/>
  <c r="AP86"/>
  <c r="AI86"/>
  <c r="AH86"/>
  <c r="AW85"/>
  <c r="AV85"/>
  <c r="K85"/>
  <c r="AU84"/>
  <c r="AY84" s="1"/>
  <c r="BA84" s="1"/>
  <c r="AN84"/>
  <c r="AI84"/>
  <c r="AH84"/>
  <c r="AW83"/>
  <c r="AV83"/>
  <c r="K83"/>
  <c r="AU82"/>
  <c r="AW82" s="1"/>
  <c r="AN82"/>
  <c r="AI82"/>
  <c r="AH82"/>
  <c r="AW81"/>
  <c r="K81"/>
  <c r="AU80"/>
  <c r="AN80"/>
  <c r="Z80"/>
  <c r="AD80" s="1"/>
  <c r="AF80" s="1"/>
  <c r="Y80"/>
  <c r="AC80" s="1"/>
  <c r="AE80" s="1"/>
  <c r="AW77"/>
  <c r="K77"/>
  <c r="AU76"/>
  <c r="AW76" s="1"/>
  <c r="AN76"/>
  <c r="Z76"/>
  <c r="Y76"/>
  <c r="AC76" s="1"/>
  <c r="AE76" s="1"/>
  <c r="AW75"/>
  <c r="K75"/>
  <c r="AU74"/>
  <c r="AY74" s="1"/>
  <c r="BA74" s="1"/>
  <c r="AN74"/>
  <c r="AH74"/>
  <c r="AC74"/>
  <c r="AE74" s="1"/>
  <c r="AA74"/>
  <c r="Z74"/>
  <c r="AI74" s="1"/>
  <c r="AW73"/>
  <c r="K73"/>
  <c r="AU72"/>
  <c r="AW72" s="1"/>
  <c r="AN72"/>
  <c r="Z72"/>
  <c r="AD72" s="1"/>
  <c r="AF72" s="1"/>
  <c r="Y72"/>
  <c r="AA72" s="1"/>
  <c r="AV71"/>
  <c r="AZ71" s="1"/>
  <c r="BB71" s="1"/>
  <c r="AW71"/>
  <c r="AI71"/>
  <c r="Y71"/>
  <c r="AT70"/>
  <c r="AS70"/>
  <c r="AQ70"/>
  <c r="AO70"/>
  <c r="AM70"/>
  <c r="AL70"/>
  <c r="Y70"/>
  <c r="AH70" s="1"/>
  <c r="X70"/>
  <c r="V70"/>
  <c r="T70"/>
  <c r="R70"/>
  <c r="P70"/>
  <c r="L70"/>
  <c r="AV69"/>
  <c r="AZ69" s="1"/>
  <c r="AI69"/>
  <c r="Y69"/>
  <c r="AH69" s="1"/>
  <c r="AV68"/>
  <c r="AZ68" s="1"/>
  <c r="AI68"/>
  <c r="Y68"/>
  <c r="AH68" s="1"/>
  <c r="AV67"/>
  <c r="AZ67" s="1"/>
  <c r="AI67"/>
  <c r="Y67"/>
  <c r="AV66"/>
  <c r="AZ66" s="1"/>
  <c r="AI66"/>
  <c r="Y66"/>
  <c r="AV65"/>
  <c r="AZ65" s="1"/>
  <c r="AI65"/>
  <c r="Y65"/>
  <c r="AH65" s="1"/>
  <c r="AV64"/>
  <c r="AZ64" s="1"/>
  <c r="AI64"/>
  <c r="Y64"/>
  <c r="AA64" s="1"/>
  <c r="AV63"/>
  <c r="AZ63" s="1"/>
  <c r="AI63"/>
  <c r="Y63"/>
  <c r="Y62"/>
  <c r="AH62" s="1"/>
  <c r="AV59"/>
  <c r="AU59"/>
  <c r="AY59" s="1"/>
  <c r="BA59" s="1"/>
  <c r="AV58"/>
  <c r="AU58"/>
  <c r="AY58" s="1"/>
  <c r="BA58" s="1"/>
  <c r="AU56"/>
  <c r="AW56" s="1"/>
  <c r="AN56"/>
  <c r="Z56"/>
  <c r="AI56" s="1"/>
  <c r="Y56"/>
  <c r="AW55"/>
  <c r="AV55"/>
  <c r="K55"/>
  <c r="AU54"/>
  <c r="AW54" s="1"/>
  <c r="AN54"/>
  <c r="Z54"/>
  <c r="AB54" s="1"/>
  <c r="Y54"/>
  <c r="AW53"/>
  <c r="AV53"/>
  <c r="AU52"/>
  <c r="AW52" s="1"/>
  <c r="AN52"/>
  <c r="Z52"/>
  <c r="AB52" s="1"/>
  <c r="Y52"/>
  <c r="K51"/>
  <c r="AU50"/>
  <c r="AW50" s="1"/>
  <c r="AN50"/>
  <c r="Z50"/>
  <c r="AI50" s="1"/>
  <c r="Y50"/>
  <c r="AW49"/>
  <c r="K49"/>
  <c r="AU48"/>
  <c r="AW48" s="1"/>
  <c r="AN48"/>
  <c r="Z48"/>
  <c r="Y48"/>
  <c r="AH48" s="1"/>
  <c r="AM47"/>
  <c r="AL47"/>
  <c r="Y47"/>
  <c r="AA47" s="1"/>
  <c r="X47"/>
  <c r="V47"/>
  <c r="T47"/>
  <c r="R47"/>
  <c r="P47"/>
  <c r="L47"/>
  <c r="K46"/>
  <c r="AU45"/>
  <c r="AN45"/>
  <c r="Z45"/>
  <c r="AI45" s="1"/>
  <c r="Y45"/>
  <c r="AH45" s="1"/>
  <c r="AW44"/>
  <c r="K44"/>
  <c r="AU43"/>
  <c r="AW43" s="1"/>
  <c r="AN43"/>
  <c r="Z43"/>
  <c r="AI43" s="1"/>
  <c r="Y43"/>
  <c r="AA43" s="1"/>
  <c r="AT42"/>
  <c r="AS42"/>
  <c r="AQ42"/>
  <c r="AO42"/>
  <c r="AM42"/>
  <c r="AL42"/>
  <c r="Y42"/>
  <c r="AC42" s="1"/>
  <c r="AE42" s="1"/>
  <c r="X42"/>
  <c r="V42"/>
  <c r="T42"/>
  <c r="R42"/>
  <c r="P42"/>
  <c r="L42"/>
  <c r="AU40"/>
  <c r="AN40"/>
  <c r="Z40"/>
  <c r="Y40"/>
  <c r="AH40" s="1"/>
  <c r="AT39"/>
  <c r="AS39"/>
  <c r="AR39"/>
  <c r="AQ39"/>
  <c r="AP39"/>
  <c r="AO39"/>
  <c r="AM39"/>
  <c r="AL39"/>
  <c r="Y39"/>
  <c r="AH39" s="1"/>
  <c r="X39"/>
  <c r="V39"/>
  <c r="T39"/>
  <c r="R39"/>
  <c r="P39"/>
  <c r="L39"/>
  <c r="AW38"/>
  <c r="K38"/>
  <c r="AU37"/>
  <c r="AN37"/>
  <c r="Z37"/>
  <c r="Y37"/>
  <c r="AH37" s="1"/>
  <c r="AW36"/>
  <c r="AV36"/>
  <c r="K36"/>
  <c r="AU35"/>
  <c r="AN35"/>
  <c r="Z35"/>
  <c r="AI35" s="1"/>
  <c r="Y35"/>
  <c r="AH35" s="1"/>
  <c r="AW34"/>
  <c r="K34"/>
  <c r="AN33"/>
  <c r="Z33"/>
  <c r="AI33" s="1"/>
  <c r="Y33"/>
  <c r="AH33" s="1"/>
  <c r="AW32"/>
  <c r="K32"/>
  <c r="AU31"/>
  <c r="AN31"/>
  <c r="Z31"/>
  <c r="AI31" s="1"/>
  <c r="Y31"/>
  <c r="AA31" s="1"/>
  <c r="AW30"/>
  <c r="K30"/>
  <c r="AP29"/>
  <c r="AO29"/>
  <c r="AU29" s="1"/>
  <c r="AW28"/>
  <c r="K28"/>
  <c r="AU27"/>
  <c r="AW27" s="1"/>
  <c r="AN27"/>
  <c r="Z27"/>
  <c r="AI27" s="1"/>
  <c r="Y27"/>
  <c r="AA27" s="1"/>
  <c r="AW26"/>
  <c r="K26"/>
  <c r="AU25"/>
  <c r="AW25" s="1"/>
  <c r="AN25"/>
  <c r="Z25"/>
  <c r="AB25" s="1"/>
  <c r="Y25"/>
  <c r="AA25" s="1"/>
  <c r="AW24"/>
  <c r="K24"/>
  <c r="AU23"/>
  <c r="AW23" s="1"/>
  <c r="AN23"/>
  <c r="Z23"/>
  <c r="AB23" s="1"/>
  <c r="Y23"/>
  <c r="AT22"/>
  <c r="AM22"/>
  <c r="AL22"/>
  <c r="Y22"/>
  <c r="AC22" s="1"/>
  <c r="AE22" s="1"/>
  <c r="X22"/>
  <c r="V22"/>
  <c r="T22"/>
  <c r="R22"/>
  <c r="P22"/>
  <c r="L22"/>
  <c r="AW21"/>
  <c r="K21"/>
  <c r="AU20"/>
  <c r="AW20" s="1"/>
  <c r="AN20"/>
  <c r="Z20"/>
  <c r="AD20" s="1"/>
  <c r="AF20" s="1"/>
  <c r="Y20"/>
  <c r="AC20" s="1"/>
  <c r="AE20" s="1"/>
  <c r="AW19"/>
  <c r="K19"/>
  <c r="AU18"/>
  <c r="AW18" s="1"/>
  <c r="AN18"/>
  <c r="Z18"/>
  <c r="AD18" s="1"/>
  <c r="AF18" s="1"/>
  <c r="Y18"/>
  <c r="AC18" s="1"/>
  <c r="AE18" s="1"/>
  <c r="AL17"/>
  <c r="Y17"/>
  <c r="X17"/>
  <c r="V17"/>
  <c r="T17"/>
  <c r="R17"/>
  <c r="P17"/>
  <c r="L17"/>
  <c r="AW16"/>
  <c r="AV16"/>
  <c r="K16"/>
  <c r="AU15"/>
  <c r="AN15"/>
  <c r="Z15"/>
  <c r="Y15"/>
  <c r="AH15" s="1"/>
  <c r="AU14"/>
  <c r="AY14" s="1"/>
  <c r="BA14" s="1"/>
  <c r="AN14"/>
  <c r="AN13"/>
  <c r="Z13"/>
  <c r="Y13"/>
  <c r="AC13" s="1"/>
  <c r="AE13" s="1"/>
  <c r="AT12"/>
  <c r="AS12"/>
  <c r="AQ12"/>
  <c r="AM12"/>
  <c r="AL12"/>
  <c r="Y12"/>
  <c r="AH12" s="1"/>
  <c r="X12"/>
  <c r="V12"/>
  <c r="T12"/>
  <c r="R12"/>
  <c r="P12"/>
  <c r="L12"/>
  <c r="Y11"/>
  <c r="AI9"/>
  <c r="AI8"/>
  <c r="R137" l="1"/>
  <c r="AW58"/>
  <c r="AB96"/>
  <c r="AH13"/>
  <c r="AB80"/>
  <c r="AY86"/>
  <c r="BA86" s="1"/>
  <c r="AA131"/>
  <c r="AQ62"/>
  <c r="Z90"/>
  <c r="AI90" s="1"/>
  <c r="AB100"/>
  <c r="AD129"/>
  <c r="AF129" s="1"/>
  <c r="AD131"/>
  <c r="AF131" s="1"/>
  <c r="Z139"/>
  <c r="AD139" s="1"/>
  <c r="AF139" s="1"/>
  <c r="AF143" s="1"/>
  <c r="AF144" s="1"/>
  <c r="AH80"/>
  <c r="AN140"/>
  <c r="AA13"/>
  <c r="AP15"/>
  <c r="AV15" s="1"/>
  <c r="AZ15" s="1"/>
  <c r="BB15" s="1"/>
  <c r="AP37"/>
  <c r="AR37" s="1"/>
  <c r="AP72"/>
  <c r="AR72" s="1"/>
  <c r="AB121"/>
  <c r="AP76"/>
  <c r="AR76" s="1"/>
  <c r="AV76" s="1"/>
  <c r="AP48"/>
  <c r="AP80"/>
  <c r="AR80" s="1"/>
  <c r="AI121"/>
  <c r="AP123"/>
  <c r="AV123" s="1"/>
  <c r="AV88"/>
  <c r="AX88" s="1"/>
  <c r="AP18"/>
  <c r="AR18" s="1"/>
  <c r="AI25"/>
  <c r="AP52"/>
  <c r="AR52" s="1"/>
  <c r="AV86"/>
  <c r="AX86" s="1"/>
  <c r="AP92"/>
  <c r="AR92" s="1"/>
  <c r="AV102"/>
  <c r="AZ102" s="1"/>
  <c r="BB102" s="1"/>
  <c r="AP104"/>
  <c r="AR104" s="1"/>
  <c r="AV104" s="1"/>
  <c r="AX104" s="1"/>
  <c r="AP13"/>
  <c r="AD25"/>
  <c r="AF25" s="1"/>
  <c r="X62"/>
  <c r="AP14"/>
  <c r="AP25"/>
  <c r="AR25" s="1"/>
  <c r="AP84"/>
  <c r="AV29"/>
  <c r="AP98"/>
  <c r="AP100"/>
  <c r="AR100" s="1"/>
  <c r="AV100" s="1"/>
  <c r="AX100" s="1"/>
  <c r="AP116"/>
  <c r="AP54"/>
  <c r="AR54" s="1"/>
  <c r="AP31"/>
  <c r="AV31" s="1"/>
  <c r="AX31" s="1"/>
  <c r="AN39"/>
  <c r="AP50"/>
  <c r="AP43"/>
  <c r="AP96"/>
  <c r="AV96" s="1"/>
  <c r="AX96" s="1"/>
  <c r="AP111"/>
  <c r="AH27"/>
  <c r="AA35"/>
  <c r="AY68"/>
  <c r="BA68" s="1"/>
  <c r="AB131"/>
  <c r="AY152"/>
  <c r="BA152" s="1"/>
  <c r="AC35"/>
  <c r="AE35" s="1"/>
  <c r="AY135"/>
  <c r="BA135" s="1"/>
  <c r="AT137"/>
  <c r="AT136" s="1"/>
  <c r="AC90"/>
  <c r="AE90" s="1"/>
  <c r="AA104"/>
  <c r="AA123"/>
  <c r="Z128"/>
  <c r="AD128" s="1"/>
  <c r="AF128" s="1"/>
  <c r="X137"/>
  <c r="X136" s="1"/>
  <c r="AL137"/>
  <c r="AL136" s="1"/>
  <c r="AY150"/>
  <c r="BA150" s="1"/>
  <c r="AA158"/>
  <c r="AZ58"/>
  <c r="BB58" s="1"/>
  <c r="AI72"/>
  <c r="AH90"/>
  <c r="AB104"/>
  <c r="AI116"/>
  <c r="AC118"/>
  <c r="AE118" s="1"/>
  <c r="AH123"/>
  <c r="AI23"/>
  <c r="AW134"/>
  <c r="AW141"/>
  <c r="AU145"/>
  <c r="AW145" s="1"/>
  <c r="AB20"/>
  <c r="AH102"/>
  <c r="V11"/>
  <c r="AI20"/>
  <c r="AC94"/>
  <c r="AE94" s="1"/>
  <c r="AI96"/>
  <c r="AC100"/>
  <c r="AE100" s="1"/>
  <c r="AA128"/>
  <c r="AH139"/>
  <c r="T137"/>
  <c r="T136" s="1"/>
  <c r="AN42"/>
  <c r="AY64"/>
  <c r="BA64" s="1"/>
  <c r="AC68"/>
  <c r="AE68" s="1"/>
  <c r="L62"/>
  <c r="AL62"/>
  <c r="AZ91"/>
  <c r="BB91" s="1"/>
  <c r="AS137"/>
  <c r="AS136" s="1"/>
  <c r="AU113"/>
  <c r="AY113" s="1"/>
  <c r="BA113" s="1"/>
  <c r="AH64"/>
  <c r="AD104"/>
  <c r="AF104" s="1"/>
  <c r="AI18"/>
  <c r="AY31"/>
  <c r="BA31" s="1"/>
  <c r="AC70"/>
  <c r="AE70" s="1"/>
  <c r="AW14"/>
  <c r="AU39"/>
  <c r="AY39" s="1"/>
  <c r="BA39" s="1"/>
  <c r="AM62"/>
  <c r="AU90"/>
  <c r="AY90" s="1"/>
  <c r="BA90" s="1"/>
  <c r="AZ126"/>
  <c r="BB126" s="1"/>
  <c r="AB129"/>
  <c r="AA154"/>
  <c r="AA160" s="1"/>
  <c r="AA161" s="1"/>
  <c r="L137"/>
  <c r="L136" s="1"/>
  <c r="AH18"/>
  <c r="AL11"/>
  <c r="AH20"/>
  <c r="AA116"/>
  <c r="P11"/>
  <c r="AN22"/>
  <c r="AB45"/>
  <c r="AA48"/>
  <c r="AD52"/>
  <c r="AF52" s="1"/>
  <c r="T62"/>
  <c r="AO62"/>
  <c r="Z113"/>
  <c r="AB113" s="1"/>
  <c r="AB116"/>
  <c r="AC120"/>
  <c r="AE120" s="1"/>
  <c r="AY123"/>
  <c r="BA123" s="1"/>
  <c r="AY125"/>
  <c r="BA125" s="1"/>
  <c r="Z42"/>
  <c r="AB42" s="1"/>
  <c r="P62"/>
  <c r="AB35"/>
  <c r="AD31"/>
  <c r="AF31" s="1"/>
  <c r="AD35"/>
  <c r="AF35" s="1"/>
  <c r="AC45"/>
  <c r="AE45" s="1"/>
  <c r="AN47"/>
  <c r="AC48"/>
  <c r="AE48" s="1"/>
  <c r="AC64"/>
  <c r="AE64" s="1"/>
  <c r="AC116"/>
  <c r="AE116" s="1"/>
  <c r="AZ147"/>
  <c r="BB147" s="1"/>
  <c r="AB102"/>
  <c r="Z22"/>
  <c r="AD22" s="1"/>
  <c r="AF22" s="1"/>
  <c r="AI100"/>
  <c r="T11"/>
  <c r="AC25"/>
  <c r="AE25" s="1"/>
  <c r="AD45"/>
  <c r="AF45" s="1"/>
  <c r="AY70"/>
  <c r="BA70" s="1"/>
  <c r="AA94"/>
  <c r="AU120"/>
  <c r="AY120" s="1"/>
  <c r="BA120" s="1"/>
  <c r="V127"/>
  <c r="Z127" s="1"/>
  <c r="AB127" s="1"/>
  <c r="AB133" s="1"/>
  <c r="AB134" s="1"/>
  <c r="V137"/>
  <c r="V136" s="1"/>
  <c r="Z154"/>
  <c r="AB154" s="1"/>
  <c r="AB160" s="1"/>
  <c r="AB161" s="1"/>
  <c r="AU146"/>
  <c r="AW146" s="1"/>
  <c r="X11"/>
  <c r="AH25"/>
  <c r="AB27"/>
  <c r="AY37"/>
  <c r="BA37" s="1"/>
  <c r="AP45"/>
  <c r="AR45" s="1"/>
  <c r="AA70"/>
  <c r="AY71"/>
  <c r="BA71" s="1"/>
  <c r="AB72"/>
  <c r="AA100"/>
  <c r="AY129"/>
  <c r="BA129" s="1"/>
  <c r="AC131"/>
  <c r="AE131" s="1"/>
  <c r="AZ144"/>
  <c r="BB144" s="1"/>
  <c r="AD148"/>
  <c r="AF148" s="1"/>
  <c r="AA127"/>
  <c r="AA133" s="1"/>
  <c r="AA134" s="1"/>
  <c r="AC129"/>
  <c r="AE129" s="1"/>
  <c r="AW133"/>
  <c r="AC139"/>
  <c r="AE139" s="1"/>
  <c r="AE143" s="1"/>
  <c r="AE144" s="1"/>
  <c r="AH148"/>
  <c r="Z155"/>
  <c r="AD155" s="1"/>
  <c r="AF155" s="1"/>
  <c r="AZ133"/>
  <c r="BB133" s="1"/>
  <c r="P137"/>
  <c r="P136" s="1"/>
  <c r="Z145"/>
  <c r="AD145" s="1"/>
  <c r="AF145" s="1"/>
  <c r="AF152" s="1"/>
  <c r="AF153" s="1"/>
  <c r="AH156"/>
  <c r="AY33"/>
  <c r="BA33" s="1"/>
  <c r="AB109"/>
  <c r="AC113"/>
  <c r="AE113" s="1"/>
  <c r="AA33"/>
  <c r="AA39"/>
  <c r="AB43"/>
  <c r="AD50"/>
  <c r="AF50" s="1"/>
  <c r="AY63"/>
  <c r="BA63" s="1"/>
  <c r="AH71"/>
  <c r="AA76"/>
  <c r="AY82"/>
  <c r="BA82" s="1"/>
  <c r="AC92"/>
  <c r="AE92" s="1"/>
  <c r="AC98"/>
  <c r="AE98" s="1"/>
  <c r="AY102"/>
  <c r="BA102" s="1"/>
  <c r="AP141"/>
  <c r="AR141" s="1"/>
  <c r="AP27"/>
  <c r="AR27" s="1"/>
  <c r="AD94"/>
  <c r="AF94" s="1"/>
  <c r="AA96"/>
  <c r="AA102"/>
  <c r="AI109"/>
  <c r="AA111"/>
  <c r="AA98"/>
  <c r="AC39"/>
  <c r="AE39" s="1"/>
  <c r="AD43"/>
  <c r="AF43" s="1"/>
  <c r="AA15"/>
  <c r="AC27"/>
  <c r="AE27" s="1"/>
  <c r="AA37"/>
  <c r="AY45"/>
  <c r="BA45" s="1"/>
  <c r="AW84"/>
  <c r="AN90"/>
  <c r="AN12"/>
  <c r="AY43"/>
  <c r="BA43" s="1"/>
  <c r="AB94"/>
  <c r="AB33"/>
  <c r="AN70"/>
  <c r="AY72"/>
  <c r="BA72" s="1"/>
  <c r="AH76"/>
  <c r="AA80"/>
  <c r="AA12"/>
  <c r="AA18"/>
  <c r="AW31"/>
  <c r="AC33"/>
  <c r="AE33" s="1"/>
  <c r="AC72"/>
  <c r="AE72" s="1"/>
  <c r="AC96"/>
  <c r="AE96" s="1"/>
  <c r="AW33"/>
  <c r="AV40"/>
  <c r="AB50"/>
  <c r="AA71"/>
  <c r="AC111"/>
  <c r="AE111" s="1"/>
  <c r="AC12"/>
  <c r="AE12" s="1"/>
  <c r="AC15"/>
  <c r="AE15" s="1"/>
  <c r="AB18"/>
  <c r="AA22"/>
  <c r="AD27"/>
  <c r="AF27" s="1"/>
  <c r="AD33"/>
  <c r="AF33" s="1"/>
  <c r="AY35"/>
  <c r="BA35" s="1"/>
  <c r="AC37"/>
  <c r="AE37" s="1"/>
  <c r="AH43"/>
  <c r="AY52"/>
  <c r="BA52" s="1"/>
  <c r="AY65"/>
  <c r="BA65" s="1"/>
  <c r="AY92"/>
  <c r="BA92" s="1"/>
  <c r="AY104"/>
  <c r="BA104" s="1"/>
  <c r="AY106"/>
  <c r="BA106" s="1"/>
  <c r="AN17"/>
  <c r="AH22"/>
  <c r="AB31"/>
  <c r="AW35"/>
  <c r="AA40"/>
  <c r="AA45"/>
  <c r="AA65"/>
  <c r="AY66"/>
  <c r="BA66" s="1"/>
  <c r="AA68"/>
  <c r="AH72"/>
  <c r="AB88"/>
  <c r="AY98"/>
  <c r="BA98" s="1"/>
  <c r="AD102"/>
  <c r="AF102" s="1"/>
  <c r="AA118"/>
  <c r="AS62"/>
  <c r="AW74"/>
  <c r="AU42"/>
  <c r="AW42" s="1"/>
  <c r="AY22"/>
  <c r="BA22" s="1"/>
  <c r="AY17"/>
  <c r="BA17" s="1"/>
  <c r="AA11"/>
  <c r="AA58" s="1"/>
  <c r="AA59" s="1"/>
  <c r="AH11"/>
  <c r="AC11"/>
  <c r="AE11" s="1"/>
  <c r="AE58" s="1"/>
  <c r="AE59" s="1"/>
  <c r="AP23"/>
  <c r="AY40"/>
  <c r="BA40" s="1"/>
  <c r="AZ59"/>
  <c r="BB59" s="1"/>
  <c r="AV32"/>
  <c r="AV38"/>
  <c r="AU12"/>
  <c r="AD13"/>
  <c r="AF13" s="1"/>
  <c r="AI13"/>
  <c r="AB13"/>
  <c r="AD40"/>
  <c r="AF40" s="1"/>
  <c r="AI40"/>
  <c r="AB40"/>
  <c r="AC56"/>
  <c r="AE56" s="1"/>
  <c r="AY56"/>
  <c r="BA56" s="1"/>
  <c r="AH56"/>
  <c r="AA56"/>
  <c r="AP33"/>
  <c r="AV33" s="1"/>
  <c r="AX33" s="1"/>
  <c r="AI48"/>
  <c r="AD48"/>
  <c r="AF48" s="1"/>
  <c r="AB48"/>
  <c r="Z70"/>
  <c r="R62"/>
  <c r="AY15"/>
  <c r="BA15" s="1"/>
  <c r="AW15"/>
  <c r="Z12"/>
  <c r="R11"/>
  <c r="AW13"/>
  <c r="AY13"/>
  <c r="BA13" s="1"/>
  <c r="AI37"/>
  <c r="AD37"/>
  <c r="AF37" s="1"/>
  <c r="AB37"/>
  <c r="AM11"/>
  <c r="AI15"/>
  <c r="AD15"/>
  <c r="AF15" s="1"/>
  <c r="AB15"/>
  <c r="AA17"/>
  <c r="AH17"/>
  <c r="AC17"/>
  <c r="AE17" s="1"/>
  <c r="AC23"/>
  <c r="AE23" s="1"/>
  <c r="AH23"/>
  <c r="AY23"/>
  <c r="BA23" s="1"/>
  <c r="AA23"/>
  <c r="AY29"/>
  <c r="BA29" s="1"/>
  <c r="AW29"/>
  <c r="AC54"/>
  <c r="AE54" s="1"/>
  <c r="AA54"/>
  <c r="AH54"/>
  <c r="AY54"/>
  <c r="BA54" s="1"/>
  <c r="AY80"/>
  <c r="BA80" s="1"/>
  <c r="AW80"/>
  <c r="AN113"/>
  <c r="AP114"/>
  <c r="AY18"/>
  <c r="BA18" s="1"/>
  <c r="AC50"/>
  <c r="AE50" s="1"/>
  <c r="AY50"/>
  <c r="BA50" s="1"/>
  <c r="AH50"/>
  <c r="AA50"/>
  <c r="AH52"/>
  <c r="AA52"/>
  <c r="AD56"/>
  <c r="AF56" s="1"/>
  <c r="AB56"/>
  <c r="L11"/>
  <c r="AP20"/>
  <c r="AY25"/>
  <c r="BA25" s="1"/>
  <c r="AV28"/>
  <c r="AH31"/>
  <c r="AH42"/>
  <c r="AD54"/>
  <c r="AF54" s="1"/>
  <c r="AV77"/>
  <c r="AW114"/>
  <c r="AY114"/>
  <c r="BA114" s="1"/>
  <c r="Z17"/>
  <c r="AA20"/>
  <c r="AD23"/>
  <c r="AF23" s="1"/>
  <c r="AW37"/>
  <c r="AC40"/>
  <c r="AE40" s="1"/>
  <c r="AW45"/>
  <c r="AC47"/>
  <c r="AE47" s="1"/>
  <c r="AY48"/>
  <c r="BA48" s="1"/>
  <c r="AC52"/>
  <c r="AE52" s="1"/>
  <c r="AH67"/>
  <c r="AC67"/>
  <c r="AE67" s="1"/>
  <c r="AA67"/>
  <c r="AH91"/>
  <c r="AC91"/>
  <c r="AE91" s="1"/>
  <c r="AA91"/>
  <c r="AY91"/>
  <c r="BA91" s="1"/>
  <c r="AV101"/>
  <c r="AU127"/>
  <c r="AY20"/>
  <c r="BA20" s="1"/>
  <c r="AP35"/>
  <c r="AV35" s="1"/>
  <c r="AX35" s="1"/>
  <c r="Z39"/>
  <c r="AC43"/>
  <c r="AE43" s="1"/>
  <c r="Z47"/>
  <c r="AI54"/>
  <c r="AP56"/>
  <c r="AC66"/>
  <c r="AE66" s="1"/>
  <c r="AH66"/>
  <c r="AC31"/>
  <c r="AE31" s="1"/>
  <c r="AA42"/>
  <c r="AV51"/>
  <c r="AI52"/>
  <c r="AC62"/>
  <c r="AE62" s="1"/>
  <c r="AA62"/>
  <c r="AA66"/>
  <c r="AD76"/>
  <c r="AF76" s="1"/>
  <c r="AB76"/>
  <c r="AI76"/>
  <c r="AY96"/>
  <c r="BA96" s="1"/>
  <c r="AW96"/>
  <c r="AY27"/>
  <c r="BA27" s="1"/>
  <c r="AH47"/>
  <c r="AH63"/>
  <c r="AC63"/>
  <c r="AE63" s="1"/>
  <c r="AA63"/>
  <c r="AY67"/>
  <c r="BA67" s="1"/>
  <c r="AA69"/>
  <c r="AY69"/>
  <c r="BA69" s="1"/>
  <c r="AC69"/>
  <c r="AE69" s="1"/>
  <c r="AD74"/>
  <c r="AF74" s="1"/>
  <c r="AB74"/>
  <c r="AV105"/>
  <c r="AC121"/>
  <c r="AE121" s="1"/>
  <c r="AA121"/>
  <c r="AH121"/>
  <c r="AY131"/>
  <c r="BA131" s="1"/>
  <c r="AW131"/>
  <c r="AW59"/>
  <c r="AC65"/>
  <c r="AE65" s="1"/>
  <c r="AC71"/>
  <c r="AE71" s="1"/>
  <c r="AH88"/>
  <c r="AY100"/>
  <c r="BA100" s="1"/>
  <c r="AW100"/>
  <c r="AY111"/>
  <c r="BA111" s="1"/>
  <c r="AW111"/>
  <c r="AD118"/>
  <c r="AF118" s="1"/>
  <c r="AB118"/>
  <c r="AU128"/>
  <c r="AY156"/>
  <c r="BA156" s="1"/>
  <c r="AW156"/>
  <c r="AP109"/>
  <c r="AV109" s="1"/>
  <c r="AX109" s="1"/>
  <c r="AI111"/>
  <c r="AB111"/>
  <c r="AY153"/>
  <c r="BA153" s="1"/>
  <c r="AW153"/>
  <c r="AB92"/>
  <c r="AI92"/>
  <c r="AI118"/>
  <c r="AU154"/>
  <c r="AP82"/>
  <c r="AV82" s="1"/>
  <c r="AX82" s="1"/>
  <c r="AA88"/>
  <c r="AY88"/>
  <c r="BA88" s="1"/>
  <c r="AN120"/>
  <c r="AP121"/>
  <c r="AP74"/>
  <c r="V62"/>
  <c r="AA109"/>
  <c r="AH109"/>
  <c r="AD92"/>
  <c r="AF92" s="1"/>
  <c r="AP94"/>
  <c r="AR94" s="1"/>
  <c r="AY109"/>
  <c r="BA109" s="1"/>
  <c r="AD111"/>
  <c r="AF111" s="1"/>
  <c r="AV115"/>
  <c r="AP118"/>
  <c r="AV118" s="1"/>
  <c r="AX118" s="1"/>
  <c r="AY121"/>
  <c r="BA121" s="1"/>
  <c r="AY76"/>
  <c r="BA76" s="1"/>
  <c r="AY94"/>
  <c r="BA94" s="1"/>
  <c r="AW94"/>
  <c r="AB98"/>
  <c r="AI98"/>
  <c r="AP106"/>
  <c r="Z120"/>
  <c r="AI123"/>
  <c r="AD123"/>
  <c r="AF123" s="1"/>
  <c r="R136"/>
  <c r="AI80"/>
  <c r="AI88"/>
  <c r="AH92"/>
  <c r="AY118"/>
  <c r="BA118" s="1"/>
  <c r="AW118"/>
  <c r="AH104"/>
  <c r="AH129"/>
  <c r="AH157"/>
  <c r="AC157"/>
  <c r="AE157" s="1"/>
  <c r="AA157"/>
  <c r="AN128"/>
  <c r="AP129"/>
  <c r="AT129" s="1"/>
  <c r="AT128" s="1"/>
  <c r="AT127" s="1"/>
  <c r="AA147"/>
  <c r="AC147"/>
  <c r="AE147" s="1"/>
  <c r="AW126"/>
  <c r="AY126"/>
  <c r="BA126" s="1"/>
  <c r="AU139"/>
  <c r="AM137"/>
  <c r="AM136" s="1"/>
  <c r="AW143"/>
  <c r="AW144"/>
  <c r="AA145"/>
  <c r="AA152" s="1"/>
  <c r="AA153" s="1"/>
  <c r="AQ137"/>
  <c r="AQ136" s="1"/>
  <c r="AH147"/>
  <c r="AY148"/>
  <c r="BA148" s="1"/>
  <c r="AY157"/>
  <c r="BA157" s="1"/>
  <c r="AY116"/>
  <c r="BA116" s="1"/>
  <c r="AW116"/>
  <c r="AC145"/>
  <c r="AE145" s="1"/>
  <c r="AE152" s="1"/>
  <c r="AE153" s="1"/>
  <c r="Z146"/>
  <c r="AA148"/>
  <c r="AP131"/>
  <c r="AV131" s="1"/>
  <c r="AX131" s="1"/>
  <c r="AY147"/>
  <c r="BA147" s="1"/>
  <c r="AU155"/>
  <c r="AH154"/>
  <c r="AH158"/>
  <c r="AY158"/>
  <c r="BA158" s="1"/>
  <c r="AH113"/>
  <c r="AH120"/>
  <c r="AH155"/>
  <c r="AI158"/>
  <c r="AH127"/>
  <c r="AH128"/>
  <c r="AU140"/>
  <c r="AH146"/>
  <c r="AA155"/>
  <c r="AB158"/>
  <c r="AP158"/>
  <c r="AP155" s="1"/>
  <c r="AP154" s="1"/>
  <c r="AA146"/>
  <c r="AI148"/>
  <c r="AP150"/>
  <c r="AV150" s="1"/>
  <c r="AX150" s="1"/>
  <c r="AN155"/>
  <c r="AA156"/>
  <c r="AN146"/>
  <c r="AZ123" l="1"/>
  <c r="BB123" s="1"/>
  <c r="AX123"/>
  <c r="AV30"/>
  <c r="AX29"/>
  <c r="AZ76"/>
  <c r="BB76" s="1"/>
  <c r="AX76"/>
  <c r="AZ86"/>
  <c r="BB86" s="1"/>
  <c r="AR50"/>
  <c r="AQ51" s="1"/>
  <c r="AQ47" s="1"/>
  <c r="AS46"/>
  <c r="AQ46"/>
  <c r="AB90"/>
  <c r="AT106"/>
  <c r="AT90" s="1"/>
  <c r="AT62" s="1"/>
  <c r="AD90"/>
  <c r="AF90" s="1"/>
  <c r="AI128"/>
  <c r="AD113"/>
  <c r="AF113" s="1"/>
  <c r="AI155"/>
  <c r="AB155"/>
  <c r="AB128"/>
  <c r="AV52"/>
  <c r="AI139"/>
  <c r="AI42"/>
  <c r="AD42"/>
  <c r="AF42" s="1"/>
  <c r="AR48"/>
  <c r="AV48" s="1"/>
  <c r="AX48" s="1"/>
  <c r="AP47"/>
  <c r="AZ88"/>
  <c r="BB88" s="1"/>
  <c r="AX15"/>
  <c r="AV14"/>
  <c r="AX14" s="1"/>
  <c r="AP12"/>
  <c r="AZ31"/>
  <c r="BB31" s="1"/>
  <c r="AV39"/>
  <c r="AV72"/>
  <c r="AV80"/>
  <c r="AV84"/>
  <c r="AX84" s="1"/>
  <c r="AV92"/>
  <c r="AZ96"/>
  <c r="BB96" s="1"/>
  <c r="AW90"/>
  <c r="L9"/>
  <c r="L8" s="1"/>
  <c r="AV111"/>
  <c r="AX111" s="1"/>
  <c r="AV116"/>
  <c r="AP120"/>
  <c r="AV120" s="1"/>
  <c r="X9"/>
  <c r="X8" s="1"/>
  <c r="AD127"/>
  <c r="AF127" s="1"/>
  <c r="AF133" s="1"/>
  <c r="AF134" s="1"/>
  <c r="AI127"/>
  <c r="AV148"/>
  <c r="AB145"/>
  <c r="AB152" s="1"/>
  <c r="AB153" s="1"/>
  <c r="AD154"/>
  <c r="AF154" s="1"/>
  <c r="AF160" s="1"/>
  <c r="AF161" s="1"/>
  <c r="AW120"/>
  <c r="AB22"/>
  <c r="AR90"/>
  <c r="AI22"/>
  <c r="AZ29"/>
  <c r="BB29" s="1"/>
  <c r="AW70"/>
  <c r="AV54"/>
  <c r="AX54" s="1"/>
  <c r="AV25"/>
  <c r="AR43"/>
  <c r="AV37"/>
  <c r="AX37" s="1"/>
  <c r="AV98"/>
  <c r="T9"/>
  <c r="T8" s="1"/>
  <c r="AN139"/>
  <c r="AV13"/>
  <c r="AZ13" s="1"/>
  <c r="BB13" s="1"/>
  <c r="AY145"/>
  <c r="BA145" s="1"/>
  <c r="AW22"/>
  <c r="AY62"/>
  <c r="BA62" s="1"/>
  <c r="P9"/>
  <c r="P8" s="1"/>
  <c r="AY146"/>
  <c r="BA146" s="1"/>
  <c r="AV94"/>
  <c r="AW113"/>
  <c r="AI154"/>
  <c r="Z137"/>
  <c r="AB137" s="1"/>
  <c r="AL9"/>
  <c r="AL8" s="1"/>
  <c r="AZ104"/>
  <c r="BB104" s="1"/>
  <c r="AZ100"/>
  <c r="BB100" s="1"/>
  <c r="AR74"/>
  <c r="AV45"/>
  <c r="AI113"/>
  <c r="AR56"/>
  <c r="AW17"/>
  <c r="AN11"/>
  <c r="AP128"/>
  <c r="AP127" s="1"/>
  <c r="AI145"/>
  <c r="AP17"/>
  <c r="AR20"/>
  <c r="AR17" s="1"/>
  <c r="AP22"/>
  <c r="AR23"/>
  <c r="AP42"/>
  <c r="Z136"/>
  <c r="AD136" s="1"/>
  <c r="AF136" s="1"/>
  <c r="V9"/>
  <c r="V8" s="1"/>
  <c r="AE125"/>
  <c r="AE126" s="1"/>
  <c r="AY42"/>
  <c r="BA42" s="1"/>
  <c r="AP113"/>
  <c r="AV113" s="1"/>
  <c r="AX113" s="1"/>
  <c r="AV121"/>
  <c r="AX121" s="1"/>
  <c r="AZ40"/>
  <c r="BB40" s="1"/>
  <c r="AP70"/>
  <c r="AV141"/>
  <c r="AX141" s="1"/>
  <c r="AP140"/>
  <c r="AP139" s="1"/>
  <c r="AV27"/>
  <c r="AX27" s="1"/>
  <c r="AZ109"/>
  <c r="BB109" s="1"/>
  <c r="AZ131"/>
  <c r="BB131" s="1"/>
  <c r="AV57"/>
  <c r="AZ150"/>
  <c r="BB150" s="1"/>
  <c r="AV75"/>
  <c r="AV21"/>
  <c r="AP90"/>
  <c r="AZ118"/>
  <c r="BB118" s="1"/>
  <c r="AA125"/>
  <c r="AA126" s="1"/>
  <c r="AN62"/>
  <c r="AV46"/>
  <c r="AN145"/>
  <c r="AV155"/>
  <c r="AX155" s="1"/>
  <c r="AN154"/>
  <c r="AI39"/>
  <c r="AD39"/>
  <c r="AF39" s="1"/>
  <c r="AB39"/>
  <c r="AV73"/>
  <c r="AW12"/>
  <c r="AY12"/>
  <c r="BA12" s="1"/>
  <c r="AV129"/>
  <c r="AX129" s="1"/>
  <c r="AW155"/>
  <c r="AY155"/>
  <c r="BA155" s="1"/>
  <c r="AI17"/>
  <c r="AD17"/>
  <c r="AF17" s="1"/>
  <c r="AB17"/>
  <c r="AZ82"/>
  <c r="BB82" s="1"/>
  <c r="AV114"/>
  <c r="AX114" s="1"/>
  <c r="Z11"/>
  <c r="R9"/>
  <c r="AZ35"/>
  <c r="BB35" s="1"/>
  <c r="AV95"/>
  <c r="AU137"/>
  <c r="AU136" s="1"/>
  <c r="AY139"/>
  <c r="AW139"/>
  <c r="AN127"/>
  <c r="AD120"/>
  <c r="AF120" s="1"/>
  <c r="AB120"/>
  <c r="AI120"/>
  <c r="AY140"/>
  <c r="BA140" s="1"/>
  <c r="AW140"/>
  <c r="AV158"/>
  <c r="AX158" s="1"/>
  <c r="AP146"/>
  <c r="AP145" s="1"/>
  <c r="AV81"/>
  <c r="AY154"/>
  <c r="BA154" s="1"/>
  <c r="AW154"/>
  <c r="AW128"/>
  <c r="AY128"/>
  <c r="BA128" s="1"/>
  <c r="AI12"/>
  <c r="AB12"/>
  <c r="AD12"/>
  <c r="AF12" s="1"/>
  <c r="Z62"/>
  <c r="AI47"/>
  <c r="AD47"/>
  <c r="AF47" s="1"/>
  <c r="AB47"/>
  <c r="AD146"/>
  <c r="AF146" s="1"/>
  <c r="AB146"/>
  <c r="AI146"/>
  <c r="AW127"/>
  <c r="AY127"/>
  <c r="BA127" s="1"/>
  <c r="AM9"/>
  <c r="AM8" s="1"/>
  <c r="AI70"/>
  <c r="AD70"/>
  <c r="AF70" s="1"/>
  <c r="AB70"/>
  <c r="AZ33"/>
  <c r="BB33" s="1"/>
  <c r="AV34"/>
  <c r="AZ98" l="1"/>
  <c r="BB98" s="1"/>
  <c r="AX98"/>
  <c r="AZ120"/>
  <c r="BB120" s="1"/>
  <c r="AX120"/>
  <c r="AZ80"/>
  <c r="BB80" s="1"/>
  <c r="AX80"/>
  <c r="AZ116"/>
  <c r="BB116" s="1"/>
  <c r="AX116"/>
  <c r="AZ72"/>
  <c r="BB72" s="1"/>
  <c r="AX72"/>
  <c r="AZ92"/>
  <c r="BB92" s="1"/>
  <c r="AX92"/>
  <c r="AV26"/>
  <c r="AX25"/>
  <c r="AZ45"/>
  <c r="BB45" s="1"/>
  <c r="AX45"/>
  <c r="AZ94"/>
  <c r="BB94" s="1"/>
  <c r="AX94"/>
  <c r="AZ148"/>
  <c r="BB148" s="1"/>
  <c r="AX148"/>
  <c r="AV50"/>
  <c r="AX50" s="1"/>
  <c r="AZ52"/>
  <c r="BB52" s="1"/>
  <c r="AX52"/>
  <c r="AU46"/>
  <c r="AW46" s="1"/>
  <c r="AO51"/>
  <c r="AS51"/>
  <c r="AS47" s="1"/>
  <c r="AV12"/>
  <c r="AZ12" s="1"/>
  <c r="BB12" s="1"/>
  <c r="AT20"/>
  <c r="AV106"/>
  <c r="AX106" s="1"/>
  <c r="AZ14"/>
  <c r="BB14" s="1"/>
  <c r="AZ39"/>
  <c r="BB39" s="1"/>
  <c r="AZ84"/>
  <c r="BB84" s="1"/>
  <c r="AR47"/>
  <c r="AZ111"/>
  <c r="BB111" s="1"/>
  <c r="AR42"/>
  <c r="AZ48"/>
  <c r="BB48" s="1"/>
  <c r="AD137"/>
  <c r="AF137" s="1"/>
  <c r="AZ25"/>
  <c r="BB25" s="1"/>
  <c r="AZ54"/>
  <c r="BB54" s="1"/>
  <c r="AX13"/>
  <c r="AZ37"/>
  <c r="BB37" s="1"/>
  <c r="AV154"/>
  <c r="AR22"/>
  <c r="AO22" s="1"/>
  <c r="AR70"/>
  <c r="AV43"/>
  <c r="AX43" s="1"/>
  <c r="AV23"/>
  <c r="AB136"/>
  <c r="AV127"/>
  <c r="AX127" s="1"/>
  <c r="AV128"/>
  <c r="AX128" s="1"/>
  <c r="AP137"/>
  <c r="AP136" s="1"/>
  <c r="AW137"/>
  <c r="AW136" s="1"/>
  <c r="AP62"/>
  <c r="AV74"/>
  <c r="AX74" s="1"/>
  <c r="AV56"/>
  <c r="AX56" s="1"/>
  <c r="AZ121"/>
  <c r="BB121" s="1"/>
  <c r="AZ141"/>
  <c r="BB141" s="1"/>
  <c r="AV146"/>
  <c r="AZ27"/>
  <c r="BB27" s="1"/>
  <c r="AV90"/>
  <c r="AX90" s="1"/>
  <c r="AN137"/>
  <c r="AV145"/>
  <c r="AX145" s="1"/>
  <c r="AV44"/>
  <c r="AZ155"/>
  <c r="BB155" s="1"/>
  <c r="AI11"/>
  <c r="AD11"/>
  <c r="AF11" s="1"/>
  <c r="AF58" s="1"/>
  <c r="AF59" s="1"/>
  <c r="AB11"/>
  <c r="AB58" s="1"/>
  <c r="AB59" s="1"/>
  <c r="AZ113"/>
  <c r="BB113" s="1"/>
  <c r="AY137"/>
  <c r="BA139"/>
  <c r="AZ114"/>
  <c r="BB114" s="1"/>
  <c r="AV49"/>
  <c r="AZ129"/>
  <c r="BB129" s="1"/>
  <c r="AP11"/>
  <c r="R8"/>
  <c r="Z8" s="1"/>
  <c r="Z9"/>
  <c r="AB62"/>
  <c r="AB125" s="1"/>
  <c r="AB126" s="1"/>
  <c r="AD62"/>
  <c r="AF62" s="1"/>
  <c r="AF125" s="1"/>
  <c r="AF126" s="1"/>
  <c r="AI62"/>
  <c r="AZ158"/>
  <c r="BB158" s="1"/>
  <c r="AN9"/>
  <c r="AZ146" l="1"/>
  <c r="BB146" s="1"/>
  <c r="AX146"/>
  <c r="AU51"/>
  <c r="AW51" s="1"/>
  <c r="AZ23"/>
  <c r="BB23" s="1"/>
  <c r="AX23"/>
  <c r="AZ50"/>
  <c r="BB50" s="1"/>
  <c r="AZ154"/>
  <c r="BB154" s="1"/>
  <c r="AX154"/>
  <c r="AO47"/>
  <c r="AU47" s="1"/>
  <c r="AW47" s="1"/>
  <c r="AX12"/>
  <c r="AQ22"/>
  <c r="AQ11" s="1"/>
  <c r="AQ9" s="1"/>
  <c r="AQ8" s="1"/>
  <c r="AS22"/>
  <c r="AS11" s="1"/>
  <c r="AS9" s="1"/>
  <c r="AS8" s="1"/>
  <c r="AZ106"/>
  <c r="BB106" s="1"/>
  <c r="AV47"/>
  <c r="AV42"/>
  <c r="AZ128"/>
  <c r="BB128" s="1"/>
  <c r="AZ127"/>
  <c r="BB127" s="1"/>
  <c r="AN136"/>
  <c r="AZ43"/>
  <c r="BB43" s="1"/>
  <c r="AV22"/>
  <c r="AX22" s="1"/>
  <c r="AZ56"/>
  <c r="BB56" s="1"/>
  <c r="AZ74"/>
  <c r="BB74" s="1"/>
  <c r="AV142"/>
  <c r="AR140"/>
  <c r="AZ145"/>
  <c r="BB145" s="1"/>
  <c r="AZ90"/>
  <c r="BB90" s="1"/>
  <c r="AD8"/>
  <c r="AF8" s="1"/>
  <c r="AB8"/>
  <c r="AY136"/>
  <c r="BA136" s="1"/>
  <c r="BA137"/>
  <c r="AD9"/>
  <c r="AF9" s="1"/>
  <c r="AB9"/>
  <c r="AP9"/>
  <c r="AP8" s="1"/>
  <c r="AR62"/>
  <c r="AV70"/>
  <c r="AX70" s="1"/>
  <c r="AO11" l="1"/>
  <c r="AO9" s="1"/>
  <c r="AO8" s="1"/>
  <c r="AY47"/>
  <c r="BA47" s="1"/>
  <c r="AZ42"/>
  <c r="BB42" s="1"/>
  <c r="AX42"/>
  <c r="AZ47"/>
  <c r="BB47" s="1"/>
  <c r="AX47"/>
  <c r="AN8"/>
  <c r="AV62"/>
  <c r="AZ22"/>
  <c r="BB22" s="1"/>
  <c r="AV140"/>
  <c r="AX140" s="1"/>
  <c r="AR139"/>
  <c r="AZ70"/>
  <c r="BB70" s="1"/>
  <c r="AZ62" l="1"/>
  <c r="BB62" s="1"/>
  <c r="AX62"/>
  <c r="AW11"/>
  <c r="AY11"/>
  <c r="AU9"/>
  <c r="AU8" s="1"/>
  <c r="AV139"/>
  <c r="AX139" s="1"/>
  <c r="AX137" s="1"/>
  <c r="AX136" s="1"/>
  <c r="AR137"/>
  <c r="AZ140"/>
  <c r="BB140" s="1"/>
  <c r="AW9" l="1"/>
  <c r="BA11"/>
  <c r="AY9"/>
  <c r="BA9" s="1"/>
  <c r="AR136"/>
  <c r="AV137"/>
  <c r="AV136" s="1"/>
  <c r="AZ139"/>
  <c r="AZ137" l="1"/>
  <c r="BB139"/>
  <c r="AZ136" l="1"/>
  <c r="BB136" s="1"/>
  <c r="BB137"/>
  <c r="AV19" l="1"/>
  <c r="AR11" l="1"/>
  <c r="AV18"/>
  <c r="AZ18" s="1"/>
  <c r="BB18" s="1"/>
  <c r="AR9" l="1"/>
  <c r="AX18"/>
  <c r="AV20"/>
  <c r="AT17"/>
  <c r="AZ20" l="1"/>
  <c r="BB20" s="1"/>
  <c r="AX20"/>
  <c r="AT11"/>
  <c r="AV11" s="1"/>
  <c r="AV9" s="1"/>
  <c r="AV8" s="1"/>
  <c r="AR8"/>
  <c r="AV17"/>
  <c r="AX17" s="1"/>
  <c r="AT9" l="1"/>
  <c r="AZ17"/>
  <c r="BB17" s="1"/>
  <c r="AX11"/>
  <c r="AX9" s="1"/>
  <c r="AZ11"/>
  <c r="AZ9" s="1"/>
  <c r="BB9" s="1"/>
  <c r="AT8" l="1"/>
  <c r="BB11"/>
</calcChain>
</file>

<file path=xl/sharedStrings.xml><?xml version="1.0" encoding="utf-8"?>
<sst xmlns="http://schemas.openxmlformats.org/spreadsheetml/2006/main" count="855" uniqueCount="376">
  <si>
    <t>2</t>
  </si>
  <si>
    <t>17</t>
  </si>
  <si>
    <t>01</t>
  </si>
  <si>
    <t>PROGRAM PENUNJANG URUSAN PEMERINTAHAN DAERAH KABUPATEN/KOTA</t>
  </si>
  <si>
    <t>PERSEN</t>
  </si>
  <si>
    <t>2.01</t>
  </si>
  <si>
    <t>Perencanaan, Penganggaran, dan Evaluasi Kinerja Perangkat Daerah</t>
  </si>
  <si>
    <t>Persen</t>
  </si>
  <si>
    <t>06</t>
  </si>
  <si>
    <t>Koordinasi dan Penyusunan Laporan Capaian Kinerja dan Ikhtisar Realisasi Kinerja SKPD</t>
  </si>
  <si>
    <t>Dokumen</t>
  </si>
  <si>
    <t>2.02</t>
  </si>
  <si>
    <t>Administrasi Keuangan Perangkat Daerah</t>
  </si>
  <si>
    <t>Persentase Pemenuhan Dokumen Pelaporan Keuangan OPD yang Akuntabel</t>
  </si>
  <si>
    <t>Penyediaan Gaji dan Tunjangan ASN</t>
  </si>
  <si>
    <t>Kali</t>
  </si>
  <si>
    <t>03</t>
  </si>
  <si>
    <t>Pelaksanaan Penatausahaan dan Pengujian/Verifikasi Keuangan SKPD</t>
  </si>
  <si>
    <t>Bulan</t>
  </si>
  <si>
    <t>09</t>
  </si>
  <si>
    <t>2.06</t>
  </si>
  <si>
    <t>Administrasi Umum Perangkat Daerah</t>
  </si>
  <si>
    <t>Persentase Pemenuhan Kebutuhan Dasar Operasional OPD</t>
  </si>
  <si>
    <t>02</t>
  </si>
  <si>
    <t>Penyediaan Peralatan dan Perlengkapan Kantor</t>
  </si>
  <si>
    <t>Paket</t>
  </si>
  <si>
    <t>Penyediaan Peralatan Rumah Tangga</t>
  </si>
  <si>
    <t>Jumlah Peralatan Kebersihan Kantor yang Tersedia</t>
  </si>
  <si>
    <t>04</t>
  </si>
  <si>
    <t>05</t>
  </si>
  <si>
    <t>Penyediaan Barang Cetakan dan Penggandaan</t>
  </si>
  <si>
    <t>Jumlah Barang Cetakan dan Penggandaan Kantor yang Tersedia</t>
  </si>
  <si>
    <t>Jumlah Bahan Bacaan Kantor dan Peraturan Perundang-undangan yang Tersedia</t>
  </si>
  <si>
    <t>Penyelenggaraan Rapat Koordinasi dan Konsultasi SKPD</t>
  </si>
  <si>
    <t>Persentase Pelaksanaan Perjalanan Dinas Kantor</t>
  </si>
  <si>
    <t>2.07</t>
  </si>
  <si>
    <t>Pengadaan Barang Milik Daerah Penunjang Urusan Pemerintah Daerah</t>
  </si>
  <si>
    <t>Pemenuhan Kebutuhan Inventaris Kantor</t>
  </si>
  <si>
    <t>Unit</t>
  </si>
  <si>
    <t>Pengadaan Peralatan dan Mesin Lainnya</t>
  </si>
  <si>
    <t>Jumlah Pengadaan Peralatan Kantor</t>
  </si>
  <si>
    <t>10</t>
  </si>
  <si>
    <t>2.08</t>
  </si>
  <si>
    <t>Penyediaan Jasa Penunjang Urusan Pemerintahan Daerah</t>
  </si>
  <si>
    <t>Pemenuhan Jasa Penunjang Kebutuhan OPD</t>
  </si>
  <si>
    <t>Penyediaan Jasa Komunikasi, Sumber Daya Air dan Listrik</t>
  </si>
  <si>
    <t>Jumlah Jasa Komunikasi, Sumber Daya Air, dan Listrik yang Tersedia</t>
  </si>
  <si>
    <t>Penyediaan Jasa Pelayanan Umum Kantor</t>
  </si>
  <si>
    <t>Jumlah Jasa Pelayanan Tenaga Kontrak yang Tersedia</t>
  </si>
  <si>
    <t>2.09</t>
  </si>
  <si>
    <t>Pemeliharaan Barang Milik Daerah Penunjang Urusan Pemerintahan Daerah</t>
  </si>
  <si>
    <t>Penyediaan Jasa Pemeliharaan, Biaya Pemeliharaan dan Pajak Kendaraan Perorangan Dinas atau Kendaraan Dinas Jabatan</t>
  </si>
  <si>
    <t>Jumlah Kendaraan Dinas Jabatan yang Terpelihara</t>
  </si>
  <si>
    <t>Jumlah Kendaraan Dinas Operasional yang Terpelihara</t>
  </si>
  <si>
    <t>Pemeliharaan Peralatan dan Mesin Lainnya</t>
  </si>
  <si>
    <t>Rata-Rata Capaian Kinerja</t>
  </si>
  <si>
    <t>Predikat Kinerja</t>
  </si>
  <si>
    <t>Orang</t>
  </si>
  <si>
    <t>08</t>
  </si>
  <si>
    <t>KODE</t>
  </si>
  <si>
    <t>URUSAN/BIDANG URUSAN/
PROGRAM/KEGIATAN/
SUB KEGIATAN</t>
  </si>
  <si>
    <t>INDIKATOR KINERJA PROGRAM (OUTCOME)/KEGIATAN (OUTPUT)/SUB KEGIATAN (SUB OUTPUT)</t>
  </si>
  <si>
    <t>SATUAN</t>
  </si>
  <si>
    <t>TARGET RENSTRA PERANGKAT DAERAH PADA TAHUN 2026 
(AKHIR PERIODE RENSTRA PERANGKAT DAERAH)</t>
  </si>
  <si>
    <t>REALISASI CAPAIAN KINERJA RENSTRA PERANGKAT DAERAH s.d. RENJA PERANGKAT DAERAH TAHUN LALU (n-2)</t>
  </si>
  <si>
    <t>TARGET KINERJA DAN ANGGARAN RENJA PERANGKAT DAERAH TAHUN BERJALAN YANG DIEVALUASI (n-1) (TAHUN 2021)</t>
  </si>
  <si>
    <t>REALISASI KINERJA PADA TRIWULAN</t>
  </si>
  <si>
    <t>REALISASI CAPAIAN KINERJA DAN ANGGARAN RENJA PERANGKAT DAERAH YANG DIEVALUASI (TAHUN n-1) 
(TAHUN 2021)</t>
  </si>
  <si>
    <t>TINGKAT CAPAIAN KINERJA DAN REALISASI ANGGARAN RENJA PERANGKAT DAERAH TAHUN 2021 (Persen)</t>
  </si>
  <si>
    <t xml:space="preserve">REALISASI KINERJA DAN ANGGARAN RENSTRA PERANGKAT DAERAH s.d. TAHUN 2021 (AKHIR TAHUN PELAKSANAAN RENJA PERANGKAT DAERAH TAHUN 2021) </t>
  </si>
  <si>
    <t>TINGKAT CAPAIAN KINERJA DAN REALISASI ANGGARAN RENSTRA PERANGKAT DAERAH s.d. TAHUN 2021 (Persen)</t>
  </si>
  <si>
    <t>UNIT PERANGKAT DAERAH PENANGGUNG JAWAB</t>
  </si>
  <si>
    <t>URUSAN</t>
  </si>
  <si>
    <t>BIDANG URUSAN</t>
  </si>
  <si>
    <t>PROGRAM</t>
  </si>
  <si>
    <t>KEGIATAN</t>
  </si>
  <si>
    <t>SUB KEGIATAN</t>
  </si>
  <si>
    <t>I</t>
  </si>
  <si>
    <t>II</t>
  </si>
  <si>
    <t>III</t>
  </si>
  <si>
    <t>IV</t>
  </si>
  <si>
    <t>K</t>
  </si>
  <si>
    <t>RUPIAH</t>
  </si>
  <si>
    <t>13 = (12/7)*100</t>
  </si>
  <si>
    <t>14 = (12+6)</t>
  </si>
  <si>
    <t>15 = (14/5)*100</t>
  </si>
  <si>
    <t>1</t>
  </si>
  <si>
    <t>PENDIDIKAN</t>
  </si>
  <si>
    <t>Dinas Pendidikan dan Kebudayaan</t>
  </si>
  <si>
    <t>CAKUPAN PEMENUHAN KEBUTUHAN PENUNJANG URUSAN PEMERINTAHAN BIDANG PENDIDIKAN</t>
  </si>
  <si>
    <t>Persentase Pemenuhan Dokumen Perencanaan, Penganggaran Dan Evaluasi Kinerja Perangkat Daerah Yang Berkualitas</t>
  </si>
  <si>
    <t>Penyusunan Dokumen Perencanaan Perangkat Daerah</t>
  </si>
  <si>
    <t>Penyediaan Komponen Instalasi Listrik/Penerangan Bangunan Kantor</t>
  </si>
  <si>
    <t>Jumlah Sarana Listrik dan Penerangan Kantor yang Tersedia</t>
  </si>
  <si>
    <t>Jumlah Alat Tulis Kantor yang Tersedia</t>
  </si>
  <si>
    <t>Penyediaan Bahan Bacaan dan Peraturan Perundang-undangan</t>
  </si>
  <si>
    <t>Fasilitasi Kunjungan Tamu</t>
  </si>
  <si>
    <t>Jumlah Penyediaan Makanan Dan Minuman</t>
  </si>
  <si>
    <t>Inventaris Kantor Yang Terpelihara</t>
  </si>
  <si>
    <t>Penyediaan Jasa Pemeliharaan, Biaya Pemeliharaan, Pajak dan Perizinan Kendaraan Dinas Operasional atau Lapangan</t>
  </si>
  <si>
    <t>Jumlah Peralatan Kantor yang Terpelihara</t>
  </si>
  <si>
    <t>Pemeliharaan/Rehabilitasi Sarana dan Prasarana Gedung Kantor atau Bangunan Lainnya</t>
  </si>
  <si>
    <t>11</t>
  </si>
  <si>
    <t>Pemeliharaan/Rehabilitasi Sarana dan Prasarana Pendukung Gedung Kantor atau Bangunan Lainnya</t>
  </si>
  <si>
    <t>Jumlah Sarana dan Prasarana Pendukung Gedung Kantor yang Terpelihara</t>
  </si>
  <si>
    <t>PROGRAM PENGELOLAAN PENDIDIKAN</t>
  </si>
  <si>
    <t>APK PAUD</t>
  </si>
  <si>
    <t>ANGKA</t>
  </si>
  <si>
    <t>APK SD</t>
  </si>
  <si>
    <t>APM SD</t>
  </si>
  <si>
    <t>APK SMP</t>
  </si>
  <si>
    <t>APM SMP</t>
  </si>
  <si>
    <t>TINGKAT PARTISIPASI WARGA NEGARA USIA 5-6 TAHUN DALAM PENDIDIKAN USIA DINI</t>
  </si>
  <si>
    <t>TINGKAT PARTISIPASI WARGA NEGARA USIA 7-15 TAHUN DALAM PENDIDIKAN DASAR</t>
  </si>
  <si>
    <t>TINGKAT PARTISIPASI WARGA NEGARA USIA 7-18 TAHUN DALAM PENDIDIKAN KESETARAAN</t>
  </si>
  <si>
    <t>Pengelolaan Pendidikan Sekolah Dasar</t>
  </si>
  <si>
    <t>Meningkatkan APK SD</t>
  </si>
  <si>
    <t>Angka</t>
  </si>
  <si>
    <t>Meningkatkan APM SD</t>
  </si>
  <si>
    <t>Penambahan Ruang Kelas Baru</t>
  </si>
  <si>
    <t>Jumlah Gedung Sekolah Yang Di Bangun</t>
  </si>
  <si>
    <t>Sekolah</t>
  </si>
  <si>
    <t>Pembangunan Sarana, Prasarana dan Utilitas Sekolah</t>
  </si>
  <si>
    <t>Jumlah Sarana Dan Prasarana Sekolah Yang Di Bangun</t>
  </si>
  <si>
    <t>Rehabilitasi Sedang/Berat Ruang Kelas</t>
  </si>
  <si>
    <t>Jumlah Gedung Sekolah Yang Di Rehab</t>
  </si>
  <si>
    <t>Pengadaan Perlengkapan Siswa</t>
  </si>
  <si>
    <t>Jumlah Siswa Penerima Bantuan</t>
  </si>
  <si>
    <t>Siswa</t>
  </si>
  <si>
    <t>25</t>
  </si>
  <si>
    <t>Pembinaan Minat, Bakat dan Kreativitas Siswa</t>
  </si>
  <si>
    <t>Jumlah Siswa Berprestasi</t>
  </si>
  <si>
    <t>27</t>
  </si>
  <si>
    <t>Pengembangan Karir Pendidik dan Tenaga Kependidikan pada Satuan Pendidikan Sekolah Dasar</t>
  </si>
  <si>
    <t>Jumlah Peserta Diklat</t>
  </si>
  <si>
    <t>28.</t>
  </si>
  <si>
    <t>Pembinaan Kelembagaan dan Manajemen Sekolah</t>
  </si>
  <si>
    <t>Jumlah Lembaga Yang Di Bina</t>
  </si>
  <si>
    <t>Lembaga</t>
  </si>
  <si>
    <t>29.</t>
  </si>
  <si>
    <t>Pengelolaan Dana BOS Sekolah Dasar</t>
  </si>
  <si>
    <t>Jumlah Sekolah Penerima Dana Bos</t>
  </si>
  <si>
    <t>Pengelolaan Pendidikan Sekolah Menengah Pertama</t>
  </si>
  <si>
    <t>Meningkatkan APK SMP</t>
  </si>
  <si>
    <t>Meningkatkan APM SMP</t>
  </si>
  <si>
    <t>Jumlah Sekolah Yang Melakukan Pembangunan Bangun</t>
  </si>
  <si>
    <t>13</t>
  </si>
  <si>
    <t>Rehabilitasi Sedang/Berat Gedung Sekolah</t>
  </si>
  <si>
    <t>Pengadaan Mebel Sekolah</t>
  </si>
  <si>
    <t>Jumlah Pengadaan Meubeler Sekolah</t>
  </si>
  <si>
    <t>28</t>
  </si>
  <si>
    <t>30</t>
  </si>
  <si>
    <t>Pemeliharaan Rutin Sarana, Prasarana dan Utilitas Sekolah</t>
  </si>
  <si>
    <t>Jumlah Sarana Dan Prasarana Sekolah Yang Terpelihara</t>
  </si>
  <si>
    <t>35</t>
  </si>
  <si>
    <t>Pengadaan Alat Praktik dan Peraga Siswa</t>
  </si>
  <si>
    <t>36</t>
  </si>
  <si>
    <t>Penyelengaraan Proses Belajar dan Ujian bagi Peserta Didik</t>
  </si>
  <si>
    <t>Operasional Penyelenggaraan Pendidikan</t>
  </si>
  <si>
    <t>38</t>
  </si>
  <si>
    <t>41</t>
  </si>
  <si>
    <t>42</t>
  </si>
  <si>
    <t>Pengelolaan Dana BOS Sekolah Menengah Pertama</t>
  </si>
  <si>
    <t>SMPN</t>
  </si>
  <si>
    <t>2.03</t>
  </si>
  <si>
    <t>Pengelolaan Pendidikan Anak Usia Dini (PAUD)</t>
  </si>
  <si>
    <t>Meningkatkan APK PAUD</t>
  </si>
  <si>
    <t>Pembinaan Kelembagaan dan Manajemen PAUD</t>
  </si>
  <si>
    <t>18</t>
  </si>
  <si>
    <t>Pengelolaan Dana BOP PAUD</t>
  </si>
  <si>
    <t>Jumlah Lembaga Penerima Dana Bop</t>
  </si>
  <si>
    <t>2.04</t>
  </si>
  <si>
    <t>Pengelolaan Pendidikan Nonformal/Kesetaraan</t>
  </si>
  <si>
    <t xml:space="preserve">Disalurkannya Bantuan Operasional Penyelenggaraan Pendidikan Non Formal </t>
  </si>
  <si>
    <t>Lembaga Non Formal</t>
  </si>
  <si>
    <t>12</t>
  </si>
  <si>
    <t>Penyelenggaraan Proses Belajar Nonformal/Kesetaraan</t>
  </si>
  <si>
    <t>Pengelolaan Dana BOP Sekolah Nonformal/Kesetaraan</t>
  </si>
  <si>
    <t>Jumlah Lembaga Penerima Dana BOP</t>
  </si>
  <si>
    <t>PROGRAM PENDIDIK DAN TENAGA KEPENDIDIKAN</t>
  </si>
  <si>
    <t>KUALIFIKASI GURU S 1 / D IV</t>
  </si>
  <si>
    <t>Pemerataan Kuantitas dan Kualitas Pendidik dan Tenaga Kependidikan bagi Satuan Pendidikan Dasar, PAUD, dan Pendidikan Nonformal/Kesetaraan</t>
  </si>
  <si>
    <t>Dilaksanakannya Pengelolaan Manajemen Pendataan Sertifikasi</t>
  </si>
  <si>
    <t>Perhitungan dan Pemetaan Pendidik dan Tenaga Kependidikan Satuan Pendidikan Dasar, PAUD, dan Pendidikan Nonformal/Kesetaraan</t>
  </si>
  <si>
    <t>Jumlah Profil Pendataan Individu Sekolah dan Guru (TK, SD, SMP)</t>
  </si>
  <si>
    <t>Buku</t>
  </si>
  <si>
    <t>Penataan Pendistribusian Pendidik dan Tenaga Kependidikan bagi Satuan Pendidikan Dasar, PAUD, dan Pendidikan Nonformal/Kesetaraan</t>
  </si>
  <si>
    <t>Jumlah Tenaga Pendidik dan Kependidikan Yang Mendapat Insentif</t>
  </si>
  <si>
    <t>Guru</t>
  </si>
  <si>
    <t>22</t>
  </si>
  <si>
    <t>KEBUDAYAAN</t>
  </si>
  <si>
    <t>PROGRAM PENGEMBANGAN KEBUDAYAAN</t>
  </si>
  <si>
    <t>JUMLAH KARYA BUDAYA YANG DIREVITALISASI DAN INVENTARISASI</t>
  </si>
  <si>
    <t>JUMLAH</t>
  </si>
  <si>
    <t>Pengelolaan Kebudayaan yang Masyarakat Pelakunya dalam Daerah Kabupaten/Kota</t>
  </si>
  <si>
    <t>Dilaksanakannya Pentas Seni Pengembangan dan Pembinaan Budaya</t>
  </si>
  <si>
    <t>Kegiatan</t>
  </si>
  <si>
    <t>Pelindungan, Pengembangan, Pemanfaatan Objek Pemajuan Kebudayaan</t>
  </si>
  <si>
    <t>Jumlah Pentas Seni yang diselenggarakan</t>
  </si>
  <si>
    <t>PROGRAM PENGEMBANGAN KESENIAN TRADISIONAL</t>
  </si>
  <si>
    <t>JUMLAH KESENIAN YANG DI LESTARIKAN</t>
  </si>
  <si>
    <t>Pembinaan Kesenian yang Masyarakat Pelakunya dalam Daerah Kabupaten/Kota</t>
  </si>
  <si>
    <t>Jumlah Kesenian yang dilestarikan</t>
  </si>
  <si>
    <t xml:space="preserve">Persentase Penduduk Usia 10 Tahun Ke Atas Yang Pernah Terlibat Sebagai Pelaku/ Pendukung Pertunjukan Seni </t>
  </si>
  <si>
    <t>Peningkatan Pendidikan dan Pelatihan Sumber Daya Manusia Kesenian Tradisional</t>
  </si>
  <si>
    <t>Jumlah Pengadaan Alat Musik Tradisional</t>
  </si>
  <si>
    <t>Set</t>
  </si>
  <si>
    <t>PROGRAM PEMBINAAN SEJARAH</t>
  </si>
  <si>
    <t>JUMLAH SEJARAH YANG DILAKUKAN PEMBINAAN</t>
  </si>
  <si>
    <t>Pembinaan Sejarah Lokal dalam 1 (satu) Daerah Kabupaten/Kota</t>
  </si>
  <si>
    <t>Jumlah Cagar budaya yang dilestarikan</t>
  </si>
  <si>
    <t>Jumlah Cagar Budaya Dan Warisan Budaya Yang Dilindungi</t>
  </si>
  <si>
    <t xml:space="preserve">Jumlah Cagar Budaya Dan Warisan Budaya Tak Benda Yang Ditetapkan </t>
  </si>
  <si>
    <t>Peningkatan Akses Masyarakat terhadap Data dan Informasi Sejarah</t>
  </si>
  <si>
    <t>Jumlah Buku Profil Cagar Budaya</t>
  </si>
  <si>
    <t>Jumlah Sekolah Penerima Bantuan Alat Praktik dan Peraga Siswa</t>
  </si>
  <si>
    <t>TARGET KINERJA DAN ANGGARAN RENJA PERANGKAT DAERAH TAHUN BERJALAN YANG DIEVALUASI (n-2) (TAHUN 2022)</t>
  </si>
  <si>
    <t>REALISASI CAPAIAN KINERJA DAN ANGGARAN RENJA PERANGKAT DAERAH YANG DIEVALUASI (TAHUN n-2) 
(TAHUN 2022)</t>
  </si>
  <si>
    <t>TINGKAT CAPAIAN KINERJA DAN REALISASI ANGGARAN RENJA PERANGKAT DAERAH TAHUN 2022 (Persen)</t>
  </si>
  <si>
    <t>TINGKAT CAPAIAN KINERJA DAN REALISASI ANGGARAN RENSTRA PERANGKAT DAERAH s.d. TAHUN 2022 (Persen)</t>
  </si>
  <si>
    <t>1.01.01.2.01.01</t>
  </si>
  <si>
    <t>1.01.01.2.01.06</t>
  </si>
  <si>
    <t>1.01.01.2.02.01</t>
  </si>
  <si>
    <t>1.01.01.2.02.03</t>
  </si>
  <si>
    <t>1.01.01.2.06.01</t>
  </si>
  <si>
    <t>1.01.01.2.06.02</t>
  </si>
  <si>
    <t>1.01.01.2.06.03</t>
  </si>
  <si>
    <t>1.01.01.2.06.05</t>
  </si>
  <si>
    <t>1.01.01.2.06.06</t>
  </si>
  <si>
    <t>1.01.01.2.06.08</t>
  </si>
  <si>
    <t>1.01.01.2.06.09</t>
  </si>
  <si>
    <t>1.01.01.2.07.06</t>
  </si>
  <si>
    <t>1.01.01.2.08.02</t>
  </si>
  <si>
    <t>1.01.01.2.08.04</t>
  </si>
  <si>
    <t>1.01.01.2.09.01</t>
  </si>
  <si>
    <t>1.01.01.2.09.02</t>
  </si>
  <si>
    <t>1.01.01.2.09.06</t>
  </si>
  <si>
    <t>1.01.01.2.09.10</t>
  </si>
  <si>
    <t>1.01.01.2.09.11</t>
  </si>
  <si>
    <t>1.01.02.2.01.02</t>
  </si>
  <si>
    <t>1.01.02.2.01.06</t>
  </si>
  <si>
    <t>1.01.02.2.01.08</t>
  </si>
  <si>
    <t>1.01.02.2.01.17</t>
  </si>
  <si>
    <t>1.01.02.2.01.25</t>
  </si>
  <si>
    <t>1.01.02.2.01.27</t>
  </si>
  <si>
    <t>1.01.02.2.02.02</t>
  </si>
  <si>
    <t>1.01.02.2.02.13</t>
  </si>
  <si>
    <t>1.01.02.2.02.25</t>
  </si>
  <si>
    <t>1.01.02.2.02.28</t>
  </si>
  <si>
    <t>1.01.02.2.02.30</t>
  </si>
  <si>
    <t>1.01.02.2.02.35</t>
  </si>
  <si>
    <t>1.01.02.2.02.36</t>
  </si>
  <si>
    <t>1.01.02.2.02.38</t>
  </si>
  <si>
    <t>1.01.02.2.02.41</t>
  </si>
  <si>
    <t>1.01.02.2.02.42</t>
  </si>
  <si>
    <t>1.01.02.2.03.17</t>
  </si>
  <si>
    <t>1.01.02.2.03.18</t>
  </si>
  <si>
    <t>1.01.02.2.04.12</t>
  </si>
  <si>
    <t>1.01.02.2.04.17</t>
  </si>
  <si>
    <t>1.01.04.2.01.01</t>
  </si>
  <si>
    <t>1.01.04.2.01.02</t>
  </si>
  <si>
    <t>2.22.02.2.01.01</t>
  </si>
  <si>
    <t>2.22.03.2.01.01</t>
  </si>
  <si>
    <t>2.22.04.2.01.03</t>
  </si>
  <si>
    <t>1.01</t>
  </si>
  <si>
    <t>1.01.01.2.01</t>
  </si>
  <si>
    <t>1.01.01.2.02</t>
  </si>
  <si>
    <t>1.01.01.2.06</t>
  </si>
  <si>
    <t>1.01.01.2.07</t>
  </si>
  <si>
    <t>1.01.01.2.08</t>
  </si>
  <si>
    <t>1.01.01.2.09</t>
  </si>
  <si>
    <t>1.01.02</t>
  </si>
  <si>
    <t>1.01.02.2.01</t>
  </si>
  <si>
    <t>1.01.02.2.02</t>
  </si>
  <si>
    <t>1.01.02.2.03</t>
  </si>
  <si>
    <t>1.01.02.2.04</t>
  </si>
  <si>
    <t>1.01.04</t>
  </si>
  <si>
    <t>1.01.04.2.01</t>
  </si>
  <si>
    <t>2.22</t>
  </si>
  <si>
    <t>2.22.02</t>
  </si>
  <si>
    <t>2.22.02.2.01</t>
  </si>
  <si>
    <t>2.22.03</t>
  </si>
  <si>
    <t>2.22.03.2.01</t>
  </si>
  <si>
    <t>2.22.04</t>
  </si>
  <si>
    <t>2.22.04.2.01</t>
  </si>
  <si>
    <t>Koordinasi dan Penyusunan Dokumen RKA-SKPD</t>
  </si>
  <si>
    <t>Penyediaan Bahan Logistik Kantor</t>
  </si>
  <si>
    <t>Rehabilitasi Sedang/Berat Gedung/Ruang Kelas/Ruang Guru PAUD</t>
  </si>
  <si>
    <t>Peningkatan Kapasitas Tata Kelola Lembaga Kesenian Tradisional</t>
  </si>
  <si>
    <t>1.01.01.2.01.02</t>
  </si>
  <si>
    <t>1.01.01.2.06.04</t>
  </si>
  <si>
    <t>1.01.02.2.03.03</t>
  </si>
  <si>
    <t>2.22.03.2.01.03</t>
  </si>
  <si>
    <t xml:space="preserve">REALISASI KINERJA DAN ANGGARAN RENSTRA PERANGKAT DAERAH s.d. TAHUN 2022 (AKHIR TAHUN PELAKSANAAN RENJA PERANGKAT DAERAH TAHUN 2022) </t>
  </si>
  <si>
    <t>Jumlah Layanan Makanan dan Minuman Rapat</t>
  </si>
  <si>
    <t>Jumlah Lembagab Penerima Bantuan</t>
  </si>
  <si>
    <t>lembaga</t>
  </si>
  <si>
    <t>Pengembangan Karir Pendidik Dan Tenaga Kependidikan Pada Satuan Pendidikan Sekolah Menengah Pertama</t>
  </si>
  <si>
    <t xml:space="preserve">Jumlah Pendidik dan Tenaga Kependidikan yang Mendapatkan Fasilitasi Kenaikan Pangkat/Golongan, Pemberian Promosi, Peningkatan Kompetensi dan Kualifikasi
</t>
  </si>
  <si>
    <t>1.01.02.2.01.28</t>
  </si>
  <si>
    <t>1.01.02.2.01.29</t>
  </si>
  <si>
    <t>No</t>
  </si>
  <si>
    <t>Sasaran</t>
  </si>
  <si>
    <t xml:space="preserve">Meningkatnya Penyelenggaraan Urusan Pendidikan dan Kebudayaan </t>
  </si>
  <si>
    <t>MENINGKATNYA MUTU DAN PEMERATAAN PENDIDIKAN BAGI SELURUH MASYARAKAT</t>
  </si>
  <si>
    <t>MENINGKATNYA PELESTARIAN SENI DAN BUDAYA DAERAH</t>
  </si>
  <si>
    <t>3</t>
  </si>
  <si>
    <t xml:space="preserve">Jumlah Laporan Capaian Kinerja dan Ikhtisar Realisasi Kinerja SKPD dan Laporan Hasil Koordinasi Penyusunan Laporan Capaian Kinerja dan Ikhtisar Realisasi Kinerja SKPD
</t>
  </si>
  <si>
    <t>Laporan</t>
  </si>
  <si>
    <t>Jumlah Orang yang Menerima Gaji dan
Tunjangan ASN</t>
  </si>
  <si>
    <t>Orang/Bulan</t>
  </si>
  <si>
    <t xml:space="preserve">Jumlah Dokumen Penatausahaan dan
Pengujian/Verifikasi Keuangan SKPD </t>
  </si>
  <si>
    <t xml:space="preserve">Jumlah Paket Komponen Instalasi
Listrik/Penerangan Bangunan Kantor yang
Disediakan
</t>
  </si>
  <si>
    <t xml:space="preserve">Jumlah Paket Peralatan dan Perlengkapan Kantor yang Disediakan
</t>
  </si>
  <si>
    <t xml:space="preserve">Jumlah Paket Peralatan Rumah Tangga yang Disediakan
</t>
  </si>
  <si>
    <t xml:space="preserve">Jumlah Paket Bahan Logistik Kantor yang Disediakan
</t>
  </si>
  <si>
    <t xml:space="preserve">Jumlah Paket Barang Cetakan dan Penggandaan yang Disediakan
</t>
  </si>
  <si>
    <t xml:space="preserve">Jumlah Dokumen Bahan Bacaan dan Peraturan Perundang-Undangan yang Disediakan
</t>
  </si>
  <si>
    <t xml:space="preserve">Jumlah Laporan Fasilitasi Kunjungan Tamu
</t>
  </si>
  <si>
    <t xml:space="preserve">Jumlah Laporan Penyelenggaraan Rapat Koordinasi dan Konsultasi SKPD
</t>
  </si>
  <si>
    <t>Jumlah Unit Peralatan dan Mesin Lainnya yang Disediakan</t>
  </si>
  <si>
    <t xml:space="preserve">Jumlah Laporan Penyediaan Jasa Komunikasi, Sumber Daya Air dan Listrik yang Disediakan
</t>
  </si>
  <si>
    <t xml:space="preserve">Jumlah Laporan Penyediaan Jasa Pelayanan Umum Kantor yang Disediakan
</t>
  </si>
  <si>
    <t>Jumlah Kendaraan Perorangan Dinas atau Kendaraan Dinas Jabatan yang Dipelihara dan dibayarkan Pajaknya</t>
  </si>
  <si>
    <t>Jumlah Kendaraan Dinas Operasional atau Lapangan yang Dipelihara dan dibayarkan Pajak dan Perizinannya</t>
  </si>
  <si>
    <t>Jumlah Peralatan dan Mesin Lainnya yang Dipelihara</t>
  </si>
  <si>
    <t>Jumlah Sarana dan Prasarana Gedung Kantor atau Bangunan Lainnya yang Dipelihara/Direhabilitasi</t>
  </si>
  <si>
    <t>Jumlah Sarana dan Prasarana Pendukung Gedung Kantor atau Bangunan Lainnya yang Dipelihara/Direhabilitasi</t>
  </si>
  <si>
    <t>Jumlah Ruang Kelas Baru yang Bertambah</t>
  </si>
  <si>
    <t>Ruang</t>
  </si>
  <si>
    <t xml:space="preserve">Jumlah Sarana, Prasarana dan Utilitas Sekolah yang Telah Dibangun
</t>
  </si>
  <si>
    <t xml:space="preserve">Jumlah Ruang Kelas yang Direhabilitasi Sedang/Berat
</t>
  </si>
  <si>
    <t>Jumlah Perlengkapan Peserta Didik yang Tersedia</t>
  </si>
  <si>
    <t xml:space="preserve">Jumlah Siswa yang Mengikuti Ajang Kompetisi/Lomba Akademik dan Non Akademik
</t>
  </si>
  <si>
    <t>Peserta Didik</t>
  </si>
  <si>
    <t>Jumlah Pendidik dan Tenaga Kependidikan yang Mendapatkan Fasilitasi Kenaikan Pangkat/Golongan, Pemberian Promosi, Peningkatan Kompetensi dan Kualifikasi</t>
  </si>
  <si>
    <t>Jumlah Sekolah Menengah Dasar yang Dilaksanakan Pembinaan Kelembagaan dan manajemen sekolah</t>
  </si>
  <si>
    <t>Satuan Pendidikan</t>
  </si>
  <si>
    <t>Jumlah Sekolah Dasar yang Mengelola Dana BOS</t>
  </si>
  <si>
    <t>Jumlah Gedung Sekolah yang Direhabilitasi Sedang/Berat</t>
  </si>
  <si>
    <t>Jumlah Mebel Sekolah yang Tersedia</t>
  </si>
  <si>
    <t>Jumlah Perlengkapan Siswa yang Tersedia</t>
  </si>
  <si>
    <t xml:space="preserve">Jumlah Sarana, Prasarana dan Utilitas Sekolah yang Dilaksanakan Pemeliharaan
</t>
  </si>
  <si>
    <t>Jumlah Alat Praktik dan Peraga Siswa yang Tersedia</t>
  </si>
  <si>
    <t xml:space="preserve">Jumlah Peserta Didik yang Mengikuti Proses Belajar dan Ujian
</t>
  </si>
  <si>
    <t xml:space="preserve">Jumlah Sekolah Menengah Pertama yang Dilaksanakan Pembinaan
</t>
  </si>
  <si>
    <t xml:space="preserve">Jumlah Sekolah Menengah pertama yang Mengelola Dana BOS
</t>
  </si>
  <si>
    <t xml:space="preserve">Jumlah Gedung/Ruang Kelas/Ruang Guru
PAUD yang Telah Direhabilitasi Sedang/Berat
</t>
  </si>
  <si>
    <t xml:space="preserve">Jumlah PAUD yang Dilaksanakan Pembinaan Kelembagaan dan Manajemen
</t>
  </si>
  <si>
    <t>Jumlah PAUD yang Mengelola Dana BOP</t>
  </si>
  <si>
    <t xml:space="preserve">Jumlah Peserta Didik yang Mengikuti Proses Belajar
</t>
  </si>
  <si>
    <t xml:space="preserve">Jumlah Sekolah Non Formal/Kesetaraan yang Mengelola Dana BOP
</t>
  </si>
  <si>
    <t xml:space="preserve">Jumlah Dokumen Hasil Perhitungan dan Pemetaan Pendidik dan Tenaga Kependidikan Satuan Satuan Pendidikan Dasar, PAUD, dan Pendidikan Non Formal/Kesetaraan
</t>
  </si>
  <si>
    <t xml:space="preserve">Jumlah Laporan Hasil Pelaksanaan Penataan Pendistribusian Pendidik dan Tenaga Kependidikan Satuan Pendidikan Dasar, PAUD, dan Pendidikan Non Formal/Kesetaraan
</t>
  </si>
  <si>
    <t>Jumlah Objek Pemajuan Kebudayaan yang Dilakukan Pelindungan, Pengembangan, Pemanfaatan</t>
  </si>
  <si>
    <t>Objek</t>
  </si>
  <si>
    <t xml:space="preserve">Jumlah Sumber Daya Manusia Kesenian Tradisional yang Mendapat Pendidikan dan Pelatihan (Ditingkatkan Kompetensinya)
</t>
  </si>
  <si>
    <t>Jumlah Lembaga Kesenian Tradisional yang Ditingkatkan Kapasitasnya</t>
  </si>
  <si>
    <t>Jumlah Dokumen Data dan Informasi Sejarah yang Dapat Diakses Masyarakat</t>
  </si>
  <si>
    <t>Skor</t>
  </si>
  <si>
    <t>???????</t>
  </si>
  <si>
    <t>Jumlah Dokumen Perencanaan Perangkat Daerah</t>
  </si>
  <si>
    <t>Jumlah Dokumen RKA Perangkat Daerah</t>
  </si>
  <si>
    <t>Jumlah Laporan Capaian Kinerja  Perangkat Daerah</t>
  </si>
  <si>
    <t>Angka Rata Rata Lama Sekolah</t>
  </si>
  <si>
    <t>Angka Harapan Lama Sekolah</t>
  </si>
  <si>
    <t>Tahun</t>
  </si>
  <si>
    <t>Benda, Situs Dan Kawasan Cagar Budaya Yang Dilestarikan</t>
  </si>
  <si>
    <t>persen</t>
  </si>
  <si>
    <t>A</t>
  </si>
  <si>
    <t>B</t>
  </si>
  <si>
    <t>Jumlah Gaji dan Tunjangan ASN Perangkat Daerah yang Tersedia</t>
  </si>
  <si>
    <t>Administrasi Keuangan Perangkat Daerah yang Terlaksana</t>
  </si>
  <si>
    <t>Hasil Penilaian Akuntabilitas Kinerja Perangkat Daerah oleh Inspektorat Kota Bandar Lampung</t>
  </si>
  <si>
    <t>TABEL 2</t>
  </si>
  <si>
    <t>TABEL CAPAIAN E.81 APBD KOTA BANDAR LAMPUNG TAHUN 2023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</si>
</sst>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64" formatCode="_-* #,##0.0_-;\-* #,##0.0_-;_-* &quot;-&quot;_-;_-@_-"/>
    <numFmt numFmtId="165" formatCode="_-* #,##0.00_-;\-* #,##0.00_-;_-* &quot;-&quot;_-;_-@_-"/>
  </numFmts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0"/>
      <name val="Bookman Old Style"/>
      <family val="1"/>
    </font>
    <font>
      <sz val="12"/>
      <name val="Cambria"/>
      <family val="1"/>
    </font>
    <font>
      <sz val="12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sz val="10"/>
      <name val="Bookman Old Style"/>
      <family val="1"/>
    </font>
    <font>
      <sz val="10"/>
      <name val="Cambria"/>
      <family val="1"/>
    </font>
    <font>
      <b/>
      <u/>
      <sz val="10"/>
      <name val="Cambria"/>
      <family val="1"/>
    </font>
    <font>
      <b/>
      <sz val="10"/>
      <name val="Cambria"/>
      <family val="1"/>
    </font>
    <font>
      <b/>
      <sz val="10"/>
      <color rgb="FF000000"/>
      <name val="Times New Roman"/>
      <family val="1"/>
    </font>
    <font>
      <sz val="10"/>
      <color theme="1"/>
      <name val="Bookman Old Style"/>
      <family val="1"/>
    </font>
    <font>
      <sz val="16"/>
      <name val="Cambria"/>
      <family val="1"/>
    </font>
  </fonts>
  <fills count="15">
    <fill>
      <patternFill patternType="none"/>
    </fill>
    <fill>
      <patternFill patternType="gray125"/>
    </fill>
    <fill>
      <patternFill patternType="lightTrellis">
        <fgColor theme="3" tint="0.3999450666829432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8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4" borderId="7" xfId="1" applyNumberFormat="1" applyFont="1" applyFill="1" applyBorder="1" applyAlignment="1">
      <alignment horizontal="center" vertical="center" wrapText="1"/>
    </xf>
    <xf numFmtId="0" fontId="3" fillId="4" borderId="7" xfId="1" applyNumberFormat="1" applyFont="1" applyFill="1" applyBorder="1" applyAlignment="1">
      <alignment horizontal="center" vertical="center" wrapText="1"/>
    </xf>
    <xf numFmtId="41" fontId="3" fillId="4" borderId="7" xfId="2" applyFont="1" applyFill="1" applyBorder="1" applyAlignment="1">
      <alignment horizontal="center" vertical="center" wrapText="1"/>
    </xf>
    <xf numFmtId="1" fontId="6" fillId="0" borderId="0" xfId="0" applyNumberFormat="1" applyFont="1" applyAlignment="1">
      <alignment horizontal="center"/>
    </xf>
    <xf numFmtId="0" fontId="6" fillId="0" borderId="0" xfId="0" applyFont="1"/>
    <xf numFmtId="41" fontId="6" fillId="0" borderId="0" xfId="2" applyFont="1" applyBorder="1"/>
    <xf numFmtId="41" fontId="6" fillId="0" borderId="0" xfId="2" applyFont="1"/>
    <xf numFmtId="0" fontId="6" fillId="0" borderId="0" xfId="0" applyFont="1" applyAlignment="1">
      <alignment horizontal="center"/>
    </xf>
    <xf numFmtId="41" fontId="3" fillId="10" borderId="1" xfId="0" applyNumberFormat="1" applyFont="1" applyFill="1" applyBorder="1" applyAlignment="1">
      <alignment horizontal="left" vertical="top"/>
    </xf>
    <xf numFmtId="41" fontId="3" fillId="10" borderId="1" xfId="2" applyFont="1" applyFill="1" applyBorder="1" applyAlignment="1">
      <alignment horizontal="left" vertical="top"/>
    </xf>
    <xf numFmtId="0" fontId="3" fillId="10" borderId="1" xfId="0" applyFont="1" applyFill="1" applyBorder="1" applyAlignment="1">
      <alignment horizontal="center" vertical="top"/>
    </xf>
    <xf numFmtId="0" fontId="3" fillId="10" borderId="1" xfId="0" applyFont="1" applyFill="1" applyBorder="1" applyAlignment="1">
      <alignment horizontal="left" vertical="top"/>
    </xf>
    <xf numFmtId="1" fontId="3" fillId="10" borderId="1" xfId="0" applyNumberFormat="1" applyFont="1" applyFill="1" applyBorder="1" applyAlignment="1">
      <alignment horizontal="center" vertical="top"/>
    </xf>
    <xf numFmtId="41" fontId="3" fillId="10" borderId="1" xfId="0" applyNumberFormat="1" applyFont="1" applyFill="1" applyBorder="1" applyAlignment="1">
      <alignment horizontal="center" vertical="top"/>
    </xf>
    <xf numFmtId="43" fontId="3" fillId="0" borderId="1" xfId="1" applyFont="1" applyFill="1" applyBorder="1" applyAlignment="1">
      <alignment horizontal="right" vertical="top" wrapText="1"/>
    </xf>
    <xf numFmtId="41" fontId="3" fillId="0" borderId="1" xfId="0" applyNumberFormat="1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center" vertical="top"/>
    </xf>
    <xf numFmtId="1" fontId="3" fillId="0" borderId="1" xfId="2" applyNumberFormat="1" applyFont="1" applyFill="1" applyBorder="1" applyAlignment="1">
      <alignment horizontal="center" vertical="top"/>
    </xf>
    <xf numFmtId="41" fontId="3" fillId="0" borderId="1" xfId="2" applyFont="1" applyFill="1" applyBorder="1" applyAlignment="1">
      <alignment horizontal="left" vertical="top"/>
    </xf>
    <xf numFmtId="41" fontId="3" fillId="0" borderId="1" xfId="2" applyFont="1" applyFill="1" applyBorder="1" applyAlignment="1">
      <alignment horizontal="right" vertical="top"/>
    </xf>
    <xf numFmtId="41" fontId="3" fillId="13" borderId="1" xfId="2" applyFont="1" applyFill="1" applyBorder="1" applyAlignment="1">
      <alignment horizontal="right" vertical="top"/>
    </xf>
    <xf numFmtId="9" fontId="3" fillId="0" borderId="1" xfId="3" applyFont="1" applyFill="1" applyBorder="1" applyAlignment="1">
      <alignment horizontal="center" vertical="top"/>
    </xf>
    <xf numFmtId="41" fontId="3" fillId="0" borderId="1" xfId="0" applyNumberFormat="1" applyFont="1" applyBorder="1" applyAlignment="1">
      <alignment horizontal="left" vertical="top"/>
    </xf>
    <xf numFmtId="1" fontId="7" fillId="0" borderId="1" xfId="0" applyNumberFormat="1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43" fontId="7" fillId="0" borderId="1" xfId="0" applyNumberFormat="1" applyFont="1" applyBorder="1" applyAlignment="1">
      <alignment horizontal="left" vertical="top"/>
    </xf>
    <xf numFmtId="41" fontId="7" fillId="0" borderId="1" xfId="2" applyFont="1" applyFill="1" applyBorder="1" applyAlignment="1">
      <alignment horizontal="left" vertical="top"/>
    </xf>
    <xf numFmtId="41" fontId="7" fillId="0" borderId="1" xfId="2" applyFont="1" applyBorder="1" applyAlignment="1">
      <alignment horizontal="left" vertical="top"/>
    </xf>
    <xf numFmtId="41" fontId="7" fillId="0" borderId="1" xfId="2" applyFont="1" applyFill="1" applyBorder="1" applyAlignment="1">
      <alignment horizontal="right" vertical="top"/>
    </xf>
    <xf numFmtId="9" fontId="7" fillId="0" borderId="1" xfId="3" applyFont="1" applyFill="1" applyBorder="1" applyAlignment="1">
      <alignment horizontal="center" vertical="top"/>
    </xf>
    <xf numFmtId="41" fontId="7" fillId="12" borderId="1" xfId="2" applyFont="1" applyFill="1" applyBorder="1" applyAlignment="1">
      <alignment horizontal="left" vertical="top"/>
    </xf>
    <xf numFmtId="1" fontId="7" fillId="11" borderId="1" xfId="0" applyNumberFormat="1" applyFont="1" applyFill="1" applyBorder="1" applyAlignment="1">
      <alignment horizontal="center" vertical="top"/>
    </xf>
    <xf numFmtId="41" fontId="3" fillId="11" borderId="1" xfId="2" applyFont="1" applyFill="1" applyBorder="1" applyAlignment="1">
      <alignment horizontal="right" vertical="top"/>
    </xf>
    <xf numFmtId="43" fontId="7" fillId="11" borderId="1" xfId="0" applyNumberFormat="1" applyFont="1" applyFill="1" applyBorder="1" applyAlignment="1">
      <alignment horizontal="left" vertical="top"/>
    </xf>
    <xf numFmtId="1" fontId="7" fillId="7" borderId="1" xfId="0" applyNumberFormat="1" applyFont="1" applyFill="1" applyBorder="1" applyAlignment="1">
      <alignment horizontal="center" vertical="top"/>
    </xf>
    <xf numFmtId="41" fontId="3" fillId="7" borderId="1" xfId="2" applyFont="1" applyFill="1" applyBorder="1" applyAlignment="1">
      <alignment horizontal="right" vertical="top"/>
    </xf>
    <xf numFmtId="0" fontId="7" fillId="7" borderId="1" xfId="0" applyFont="1" applyFill="1" applyBorder="1" applyAlignment="1">
      <alignment horizontal="left" vertical="top"/>
    </xf>
    <xf numFmtId="41" fontId="7" fillId="7" borderId="1" xfId="2" applyFont="1" applyFill="1" applyBorder="1" applyAlignment="1">
      <alignment horizontal="left" vertical="top"/>
    </xf>
    <xf numFmtId="41" fontId="7" fillId="7" borderId="1" xfId="2" applyFont="1" applyFill="1" applyBorder="1" applyAlignment="1">
      <alignment horizontal="right" vertical="top"/>
    </xf>
    <xf numFmtId="9" fontId="7" fillId="7" borderId="1" xfId="3" applyFont="1" applyFill="1" applyBorder="1" applyAlignment="1">
      <alignment horizontal="center" vertical="top"/>
    </xf>
    <xf numFmtId="1" fontId="7" fillId="0" borderId="1" xfId="0" applyNumberFormat="1" applyFont="1" applyFill="1" applyBorder="1" applyAlignment="1">
      <alignment horizontal="center" vertical="top"/>
    </xf>
    <xf numFmtId="41" fontId="3" fillId="14" borderId="1" xfId="2" applyFont="1" applyFill="1" applyBorder="1" applyAlignment="1">
      <alignment horizontal="right" vertical="top"/>
    </xf>
    <xf numFmtId="0" fontId="7" fillId="14" borderId="1" xfId="0" applyFont="1" applyFill="1" applyBorder="1" applyAlignment="1">
      <alignment horizontal="left" vertical="top"/>
    </xf>
    <xf numFmtId="41" fontId="7" fillId="14" borderId="1" xfId="2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41" fontId="3" fillId="0" borderId="1" xfId="2" applyFont="1" applyBorder="1" applyAlignment="1">
      <alignment horizontal="left" vertical="top"/>
    </xf>
    <xf numFmtId="41" fontId="3" fillId="9" borderId="1" xfId="2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center" vertical="top"/>
    </xf>
    <xf numFmtId="2" fontId="8" fillId="0" borderId="0" xfId="2" applyNumberFormat="1" applyFont="1" applyFill="1" applyAlignment="1">
      <alignment horizontal="left" vertical="center"/>
    </xf>
    <xf numFmtId="2" fontId="9" fillId="0" borderId="0" xfId="2" applyNumberFormat="1" applyFont="1" applyFill="1" applyAlignment="1">
      <alignment horizontal="left" vertical="center"/>
    </xf>
    <xf numFmtId="2" fontId="10" fillId="0" borderId="0" xfId="2" applyNumberFormat="1" applyFont="1" applyFill="1" applyAlignment="1">
      <alignment horizontal="left" vertical="center"/>
    </xf>
    <xf numFmtId="0" fontId="11" fillId="0" borderId="0" xfId="0" applyFont="1"/>
    <xf numFmtId="0" fontId="3" fillId="4" borderId="14" xfId="1" applyNumberFormat="1" applyFont="1" applyFill="1" applyBorder="1" applyAlignment="1">
      <alignment horizontal="center" vertical="center" wrapText="1"/>
    </xf>
    <xf numFmtId="0" fontId="3" fillId="4" borderId="12" xfId="1" applyNumberFormat="1" applyFont="1" applyFill="1" applyBorder="1" applyAlignment="1">
      <alignment horizontal="center" vertical="center" wrapText="1"/>
    </xf>
    <xf numFmtId="41" fontId="3" fillId="5" borderId="1" xfId="2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top" shrinkToFit="1"/>
    </xf>
    <xf numFmtId="0" fontId="3" fillId="3" borderId="1" xfId="0" applyFont="1" applyFill="1" applyBorder="1" applyAlignment="1">
      <alignment horizontal="center" vertical="center"/>
    </xf>
    <xf numFmtId="0" fontId="3" fillId="3" borderId="0" xfId="1" applyNumberFormat="1" applyFont="1" applyFill="1" applyBorder="1" applyAlignment="1">
      <alignment horizontal="center" vertical="center" wrapText="1"/>
    </xf>
    <xf numFmtId="0" fontId="6" fillId="0" borderId="15" xfId="0" applyFont="1" applyBorder="1"/>
    <xf numFmtId="49" fontId="3" fillId="10" borderId="1" xfId="0" applyNumberFormat="1" applyFont="1" applyFill="1" applyBorder="1" applyAlignment="1">
      <alignment horizontal="center" vertical="top" shrinkToFit="1"/>
    </xf>
    <xf numFmtId="0" fontId="10" fillId="10" borderId="1" xfId="0" applyFont="1" applyFill="1" applyBorder="1" applyAlignment="1">
      <alignment horizontal="center" vertical="top" wrapText="1"/>
    </xf>
    <xf numFmtId="43" fontId="3" fillId="10" borderId="1" xfId="1" applyFont="1" applyFill="1" applyBorder="1" applyAlignment="1">
      <alignment horizontal="right" vertical="top" wrapText="1"/>
    </xf>
    <xf numFmtId="43" fontId="3" fillId="10" borderId="1" xfId="1" applyFont="1" applyFill="1" applyBorder="1" applyAlignment="1">
      <alignment horizontal="right" vertical="top" wrapText="1" shrinkToFit="1"/>
    </xf>
    <xf numFmtId="43" fontId="3" fillId="10" borderId="4" xfId="1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left" vertical="top"/>
    </xf>
    <xf numFmtId="0" fontId="3" fillId="10" borderId="0" xfId="0" applyFont="1" applyFill="1" applyAlignment="1">
      <alignment horizontal="left" vertical="top"/>
    </xf>
    <xf numFmtId="49" fontId="3" fillId="10" borderId="1" xfId="0" applyNumberFormat="1" applyFont="1" applyFill="1" applyBorder="1" applyAlignment="1">
      <alignment horizontal="center" vertical="top" wrapText="1"/>
    </xf>
    <xf numFmtId="9" fontId="3" fillId="10" borderId="1" xfId="3" applyFont="1" applyFill="1" applyBorder="1" applyAlignment="1">
      <alignment horizontal="center" vertical="top"/>
    </xf>
    <xf numFmtId="49" fontId="3" fillId="10" borderId="8" xfId="0" applyNumberFormat="1" applyFont="1" applyFill="1" applyBorder="1" applyAlignment="1">
      <alignment horizontal="center" vertical="top" wrapText="1"/>
    </xf>
    <xf numFmtId="49" fontId="3" fillId="10" borderId="2" xfId="0" applyNumberFormat="1" applyFont="1" applyFill="1" applyBorder="1" applyAlignment="1">
      <alignment horizontal="center" vertical="top" wrapText="1"/>
    </xf>
    <xf numFmtId="0" fontId="3" fillId="10" borderId="1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43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3" fontId="3" fillId="0" borderId="1" xfId="1" applyFont="1" applyFill="1" applyBorder="1" applyAlignment="1">
      <alignment horizontal="right" vertical="top" wrapText="1" shrinkToFit="1"/>
    </xf>
    <xf numFmtId="43" fontId="3" fillId="0" borderId="1" xfId="1" quotePrefix="1" applyFont="1" applyFill="1" applyBorder="1" applyAlignment="1">
      <alignment horizontal="right" vertical="top" wrapText="1"/>
    </xf>
    <xf numFmtId="43" fontId="3" fillId="0" borderId="4" xfId="1" applyFont="1" applyFill="1" applyBorder="1" applyAlignment="1">
      <alignment horizontal="right" vertical="top" wrapText="1"/>
    </xf>
    <xf numFmtId="21" fontId="3" fillId="0" borderId="1" xfId="1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43" fontId="7" fillId="0" borderId="1" xfId="1" applyFont="1" applyFill="1" applyBorder="1" applyAlignment="1">
      <alignment horizontal="right" vertical="top" wrapText="1"/>
    </xf>
    <xf numFmtId="43" fontId="7" fillId="0" borderId="1" xfId="1" applyFont="1" applyFill="1" applyBorder="1" applyAlignment="1">
      <alignment horizontal="right" vertical="top" wrapText="1" shrinkToFit="1"/>
    </xf>
    <xf numFmtId="0" fontId="7" fillId="0" borderId="3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43" fontId="7" fillId="6" borderId="1" xfId="1" applyFont="1" applyFill="1" applyBorder="1" applyAlignment="1">
      <alignment horizontal="right" vertical="top" wrapText="1"/>
    </xf>
    <xf numFmtId="0" fontId="7" fillId="6" borderId="3" xfId="0" applyFont="1" applyFill="1" applyBorder="1" applyAlignment="1">
      <alignment horizontal="left" vertical="top"/>
    </xf>
    <xf numFmtId="43" fontId="3" fillId="6" borderId="1" xfId="1" applyFont="1" applyFill="1" applyBorder="1" applyAlignment="1">
      <alignment horizontal="right" vertical="top" wrapText="1"/>
    </xf>
    <xf numFmtId="43" fontId="3" fillId="6" borderId="4" xfId="1" applyFont="1" applyFill="1" applyBorder="1" applyAlignment="1">
      <alignment horizontal="right" vertical="top" wrapText="1"/>
    </xf>
    <xf numFmtId="0" fontId="7" fillId="0" borderId="1" xfId="1" applyNumberFormat="1" applyFont="1" applyFill="1" applyBorder="1" applyAlignment="1">
      <alignment horizontal="center" vertical="top" wrapText="1"/>
    </xf>
    <xf numFmtId="43" fontId="7" fillId="2" borderId="1" xfId="1" applyFont="1" applyFill="1" applyBorder="1" applyAlignment="1">
      <alignment horizontal="right" vertical="top" wrapText="1"/>
    </xf>
    <xf numFmtId="43" fontId="7" fillId="2" borderId="1" xfId="1" applyFont="1" applyFill="1" applyBorder="1" applyAlignment="1">
      <alignment horizontal="right" vertical="top" wrapText="1" shrinkToFit="1"/>
    </xf>
    <xf numFmtId="43" fontId="3" fillId="2" borderId="1" xfId="1" applyFont="1" applyFill="1" applyBorder="1" applyAlignment="1">
      <alignment horizontal="right" vertical="top" wrapText="1"/>
    </xf>
    <xf numFmtId="43" fontId="3" fillId="2" borderId="1" xfId="1" applyFont="1" applyFill="1" applyBorder="1" applyAlignment="1">
      <alignment horizontal="right" vertical="top" wrapText="1" shrinkToFit="1"/>
    </xf>
    <xf numFmtId="49" fontId="3" fillId="0" borderId="16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43" fontId="7" fillId="0" borderId="5" xfId="1" applyFont="1" applyFill="1" applyBorder="1" applyAlignment="1">
      <alignment horizontal="right" vertical="top" wrapText="1" shrinkToFit="1"/>
    </xf>
    <xf numFmtId="43" fontId="7" fillId="0" borderId="5" xfId="1" applyFont="1" applyFill="1" applyBorder="1" applyAlignment="1">
      <alignment horizontal="right" vertical="top" wrapText="1"/>
    </xf>
    <xf numFmtId="43" fontId="7" fillId="0" borderId="6" xfId="1" applyFont="1" applyFill="1" applyBorder="1" applyAlignment="1">
      <alignment horizontal="right" vertical="top" wrapText="1"/>
    </xf>
    <xf numFmtId="43" fontId="3" fillId="0" borderId="0" xfId="1" applyFont="1" applyFill="1" applyBorder="1" applyAlignment="1">
      <alignment horizontal="right" vertical="top" wrapText="1"/>
    </xf>
    <xf numFmtId="0" fontId="7" fillId="7" borderId="16" xfId="0" applyFont="1" applyFill="1" applyBorder="1" applyAlignment="1">
      <alignment horizontal="left" vertical="top"/>
    </xf>
    <xf numFmtId="0" fontId="7" fillId="7" borderId="3" xfId="0" applyFont="1" applyFill="1" applyBorder="1" applyAlignment="1">
      <alignment horizontal="left" vertical="top"/>
    </xf>
    <xf numFmtId="43" fontId="3" fillId="7" borderId="1" xfId="1" applyFont="1" applyFill="1" applyBorder="1" applyAlignment="1">
      <alignment horizontal="right" vertical="top" wrapText="1"/>
    </xf>
    <xf numFmtId="0" fontId="3" fillId="7" borderId="3" xfId="0" applyFont="1" applyFill="1" applyBorder="1" applyAlignment="1">
      <alignment horizontal="right" vertical="top"/>
    </xf>
    <xf numFmtId="0" fontId="3" fillId="7" borderId="0" xfId="0" applyFont="1" applyFill="1" applyAlignment="1">
      <alignment horizontal="right" vertical="top"/>
    </xf>
    <xf numFmtId="41" fontId="3" fillId="7" borderId="1" xfId="2" applyFont="1" applyFill="1" applyBorder="1" applyAlignment="1">
      <alignment horizontal="left" vertical="top"/>
    </xf>
    <xf numFmtId="0" fontId="7" fillId="7" borderId="0" xfId="0" applyFont="1" applyFill="1" applyAlignment="1">
      <alignment horizontal="left" vertical="top"/>
    </xf>
    <xf numFmtId="43" fontId="3" fillId="7" borderId="1" xfId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horizontal="left" vertical="top"/>
    </xf>
    <xf numFmtId="49" fontId="3" fillId="14" borderId="8" xfId="0" applyNumberFormat="1" applyFont="1" applyFill="1" applyBorder="1" applyAlignment="1">
      <alignment horizontal="right" vertical="top" wrapText="1"/>
    </xf>
    <xf numFmtId="49" fontId="3" fillId="14" borderId="14" xfId="0" applyNumberFormat="1" applyFont="1" applyFill="1" applyBorder="1" applyAlignment="1">
      <alignment horizontal="right" vertical="top" wrapText="1"/>
    </xf>
    <xf numFmtId="49" fontId="10" fillId="0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horizontal="right" vertical="top" wrapText="1"/>
    </xf>
    <xf numFmtId="49" fontId="3" fillId="0" borderId="14" xfId="0" applyNumberFormat="1" applyFont="1" applyFill="1" applyBorder="1" applyAlignment="1">
      <alignment horizontal="right" vertical="top" wrapText="1"/>
    </xf>
    <xf numFmtId="49" fontId="3" fillId="0" borderId="9" xfId="0" applyNumberFormat="1" applyFont="1" applyFill="1" applyBorder="1" applyAlignment="1">
      <alignment horizontal="right" vertical="top" wrapText="1"/>
    </xf>
    <xf numFmtId="43" fontId="3" fillId="0" borderId="1" xfId="1" applyFont="1" applyFill="1" applyBorder="1" applyAlignment="1">
      <alignment horizontal="right" vertical="center" wrapText="1"/>
    </xf>
    <xf numFmtId="43" fontId="3" fillId="0" borderId="2" xfId="1" applyFont="1" applyFill="1" applyBorder="1" applyAlignment="1">
      <alignment horizontal="right" vertical="center" wrapText="1"/>
    </xf>
    <xf numFmtId="43" fontId="3" fillId="14" borderId="2" xfId="1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41" fontId="3" fillId="14" borderId="1" xfId="2" applyFont="1" applyFill="1" applyBorder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49" fontId="3" fillId="0" borderId="2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3" fontId="3" fillId="0" borderId="2" xfId="1" applyFont="1" applyFill="1" applyBorder="1" applyAlignment="1">
      <alignment horizontal="right" vertical="top" wrapText="1" shrinkToFit="1"/>
    </xf>
    <xf numFmtId="49" fontId="3" fillId="0" borderId="3" xfId="0" applyNumberFormat="1" applyFont="1" applyBorder="1" applyAlignment="1">
      <alignment horizontal="center" vertical="top" wrapText="1"/>
    </xf>
    <xf numFmtId="43" fontId="3" fillId="0" borderId="3" xfId="1" applyFont="1" applyFill="1" applyBorder="1" applyAlignment="1">
      <alignment horizontal="right" vertical="top" wrapText="1" shrinkToFit="1"/>
    </xf>
    <xf numFmtId="0" fontId="3" fillId="0" borderId="3" xfId="0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43" fontId="3" fillId="0" borderId="7" xfId="1" applyFont="1" applyFill="1" applyBorder="1" applyAlignment="1">
      <alignment horizontal="right" vertical="top" wrapText="1" shrinkToFit="1"/>
    </xf>
    <xf numFmtId="9" fontId="7" fillId="0" borderId="1" xfId="1" applyNumberFormat="1" applyFont="1" applyFill="1" applyBorder="1" applyAlignment="1">
      <alignment horizontal="righ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1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43" fontId="7" fillId="0" borderId="2" xfId="1" applyFont="1" applyFill="1" applyBorder="1" applyAlignment="1">
      <alignment horizontal="right" vertical="top" wrapText="1" shrinkToFit="1"/>
    </xf>
    <xf numFmtId="43" fontId="7" fillId="0" borderId="2" xfId="1" applyFont="1" applyFill="1" applyBorder="1" applyAlignment="1">
      <alignment horizontal="right" vertical="top" wrapText="1"/>
    </xf>
    <xf numFmtId="0" fontId="12" fillId="0" borderId="1" xfId="1" applyNumberFormat="1" applyFont="1" applyFill="1" applyBorder="1" applyAlignment="1">
      <alignment horizontal="center" vertical="top" wrapText="1"/>
    </xf>
    <xf numFmtId="0" fontId="12" fillId="0" borderId="7" xfId="1" applyNumberFormat="1" applyFont="1" applyFill="1" applyBorder="1" applyAlignment="1">
      <alignment horizontal="center" vertical="top" wrapText="1"/>
    </xf>
    <xf numFmtId="43" fontId="7" fillId="2" borderId="5" xfId="1" applyFont="1" applyFill="1" applyBorder="1" applyAlignment="1">
      <alignment horizontal="right" vertical="top" wrapText="1"/>
    </xf>
    <xf numFmtId="43" fontId="7" fillId="2" borderId="5" xfId="1" applyFont="1" applyFill="1" applyBorder="1" applyAlignment="1">
      <alignment horizontal="right" vertical="top" wrapText="1" shrinkToFit="1"/>
    </xf>
    <xf numFmtId="49" fontId="3" fillId="0" borderId="3" xfId="0" applyNumberFormat="1" applyFont="1" applyBorder="1" applyAlignment="1">
      <alignment horizontal="center" vertical="center" wrapText="1"/>
    </xf>
    <xf numFmtId="0" fontId="3" fillId="7" borderId="7" xfId="0" applyFont="1" applyFill="1" applyBorder="1" applyAlignment="1">
      <alignment horizontal="right" vertical="top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10" fillId="0" borderId="5" xfId="0" applyNumberFormat="1" applyFont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/>
    </xf>
    <xf numFmtId="49" fontId="3" fillId="9" borderId="4" xfId="0" applyNumberFormat="1" applyFont="1" applyFill="1" applyBorder="1" applyAlignment="1">
      <alignment horizontal="center" vertical="top" shrinkToFit="1"/>
    </xf>
    <xf numFmtId="49" fontId="3" fillId="9" borderId="1" xfId="0" applyNumberFormat="1" applyFont="1" applyFill="1" applyBorder="1" applyAlignment="1">
      <alignment horizontal="center" vertical="top" shrinkToFit="1"/>
    </xf>
    <xf numFmtId="0" fontId="3" fillId="9" borderId="4" xfId="0" applyFont="1" applyFill="1" applyBorder="1" applyAlignment="1">
      <alignment vertical="top" wrapText="1"/>
    </xf>
    <xf numFmtId="0" fontId="10" fillId="9" borderId="1" xfId="0" applyFont="1" applyFill="1" applyBorder="1" applyAlignment="1">
      <alignment horizontal="left" vertical="top" wrapText="1"/>
    </xf>
    <xf numFmtId="0" fontId="10" fillId="9" borderId="1" xfId="0" applyFont="1" applyFill="1" applyBorder="1" applyAlignment="1">
      <alignment horizontal="center" vertical="top" wrapText="1"/>
    </xf>
    <xf numFmtId="43" fontId="3" fillId="9" borderId="1" xfId="1" applyFont="1" applyFill="1" applyBorder="1" applyAlignment="1">
      <alignment horizontal="right" vertical="top" wrapText="1"/>
    </xf>
    <xf numFmtId="43" fontId="3" fillId="9" borderId="1" xfId="1" applyFont="1" applyFill="1" applyBorder="1" applyAlignment="1">
      <alignment horizontal="right" vertical="top" wrapText="1" shrinkToFit="1"/>
    </xf>
    <xf numFmtId="43" fontId="7" fillId="9" borderId="1" xfId="1" applyFont="1" applyFill="1" applyBorder="1" applyAlignment="1">
      <alignment horizontal="right" vertical="top" wrapText="1"/>
    </xf>
    <xf numFmtId="0" fontId="3" fillId="9" borderId="1" xfId="0" applyFont="1" applyFill="1" applyBorder="1" applyAlignment="1">
      <alignment horizontal="left" vertical="top"/>
    </xf>
    <xf numFmtId="43" fontId="3" fillId="9" borderId="4" xfId="1" applyFont="1" applyFill="1" applyBorder="1" applyAlignment="1">
      <alignment horizontal="right" vertical="top" wrapText="1"/>
    </xf>
    <xf numFmtId="0" fontId="3" fillId="9" borderId="1" xfId="0" applyFont="1" applyFill="1" applyBorder="1" applyAlignment="1">
      <alignment horizontal="center" vertical="top"/>
    </xf>
    <xf numFmtId="9" fontId="3" fillId="9" borderId="1" xfId="3" applyFont="1" applyFill="1" applyBorder="1" applyAlignment="1">
      <alignment horizontal="center" vertical="top"/>
    </xf>
    <xf numFmtId="0" fontId="3" fillId="9" borderId="0" xfId="0" applyFont="1" applyFill="1" applyAlignment="1">
      <alignment horizontal="left" vertical="top"/>
    </xf>
    <xf numFmtId="49" fontId="3" fillId="10" borderId="4" xfId="0" applyNumberFormat="1" applyFont="1" applyFill="1" applyBorder="1" applyAlignment="1">
      <alignment horizontal="center" vertical="top" wrapText="1"/>
    </xf>
    <xf numFmtId="0" fontId="3" fillId="10" borderId="4" xfId="0" applyFont="1" applyFill="1" applyBorder="1" applyAlignment="1">
      <alignment vertical="top" wrapText="1"/>
    </xf>
    <xf numFmtId="0" fontId="10" fillId="10" borderId="1" xfId="0" applyFont="1" applyFill="1" applyBorder="1" applyAlignment="1">
      <alignment horizontal="left" vertical="top" wrapText="1"/>
    </xf>
    <xf numFmtId="43" fontId="7" fillId="10" borderId="1" xfId="1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43" fontId="3" fillId="0" borderId="5" xfId="1" applyFont="1" applyFill="1" applyBorder="1" applyAlignment="1">
      <alignment horizontal="right" vertical="top" wrapText="1"/>
    </xf>
    <xf numFmtId="43" fontId="3" fillId="0" borderId="6" xfId="1" applyFont="1" applyFill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center" vertical="top" wrapText="1"/>
    </xf>
    <xf numFmtId="43" fontId="3" fillId="0" borderId="7" xfId="1" applyFont="1" applyFill="1" applyBorder="1" applyAlignment="1">
      <alignment horizontal="right" vertical="top" wrapText="1"/>
    </xf>
    <xf numFmtId="49" fontId="7" fillId="0" borderId="7" xfId="0" applyNumberFormat="1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43" fontId="7" fillId="0" borderId="3" xfId="1" applyFont="1" applyFill="1" applyBorder="1" applyAlignment="1">
      <alignment horizontal="right" vertical="top" wrapText="1"/>
    </xf>
    <xf numFmtId="43" fontId="7" fillId="0" borderId="7" xfId="1" applyFont="1" applyFill="1" applyBorder="1" applyAlignment="1">
      <alignment horizontal="right" vertical="top" wrapText="1" shrinkToFi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43" fontId="7" fillId="0" borderId="12" xfId="1" applyFont="1" applyFill="1" applyBorder="1" applyAlignment="1">
      <alignment horizontal="right" vertical="top" wrapText="1" shrinkToFit="1"/>
    </xf>
    <xf numFmtId="43" fontId="7" fillId="0" borderId="0" xfId="1" applyFont="1" applyFill="1" applyBorder="1" applyAlignment="1">
      <alignment horizontal="right" vertical="top" wrapText="1"/>
    </xf>
    <xf numFmtId="43" fontId="3" fillId="0" borderId="12" xfId="1" applyFont="1" applyFill="1" applyBorder="1" applyAlignment="1">
      <alignment horizontal="right" vertical="top" wrapText="1"/>
    </xf>
    <xf numFmtId="43" fontId="3" fillId="0" borderId="11" xfId="1" applyFont="1" applyFill="1" applyBorder="1" applyAlignment="1">
      <alignment horizontal="right" vertical="top" wrapText="1"/>
    </xf>
    <xf numFmtId="0" fontId="7" fillId="0" borderId="3" xfId="1" applyNumberFormat="1" applyFont="1" applyFill="1" applyBorder="1" applyAlignment="1">
      <alignment horizontal="center" vertical="top" wrapText="1"/>
    </xf>
    <xf numFmtId="0" fontId="7" fillId="7" borderId="7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right" vertical="top"/>
    </xf>
    <xf numFmtId="0" fontId="7" fillId="7" borderId="10" xfId="0" applyFont="1" applyFill="1" applyBorder="1" applyAlignment="1">
      <alignment horizontal="left" vertical="top"/>
    </xf>
    <xf numFmtId="0" fontId="7" fillId="7" borderId="12" xfId="0" applyFont="1" applyFill="1" applyBorder="1" applyAlignment="1">
      <alignment horizontal="left" vertical="top"/>
    </xf>
    <xf numFmtId="0" fontId="3" fillId="7" borderId="12" xfId="0" applyFont="1" applyFill="1" applyBorder="1" applyAlignment="1">
      <alignment horizontal="right" vertical="top"/>
    </xf>
    <xf numFmtId="0" fontId="8" fillId="0" borderId="0" xfId="0" applyFont="1"/>
    <xf numFmtId="41" fontId="3" fillId="0" borderId="1" xfId="2" applyFont="1" applyFill="1" applyBorder="1" applyAlignment="1">
      <alignment horizontal="center" vertical="top"/>
    </xf>
    <xf numFmtId="0" fontId="7" fillId="11" borderId="1" xfId="0" applyFont="1" applyFill="1" applyBorder="1" applyAlignment="1">
      <alignment horizontal="center" vertical="top"/>
    </xf>
    <xf numFmtId="9" fontId="7" fillId="11" borderId="1" xfId="3" applyFont="1" applyFill="1" applyBorder="1" applyAlignment="1">
      <alignment horizontal="center" vertical="top"/>
    </xf>
    <xf numFmtId="9" fontId="7" fillId="0" borderId="1" xfId="0" applyNumberFormat="1" applyFont="1" applyBorder="1" applyAlignment="1">
      <alignment horizontal="center" vertical="top"/>
    </xf>
    <xf numFmtId="9" fontId="7" fillId="11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41" fontId="3" fillId="9" borderId="1" xfId="2" applyFont="1" applyFill="1" applyBorder="1" applyAlignment="1">
      <alignment horizontal="center" vertical="top"/>
    </xf>
    <xf numFmtId="41" fontId="3" fillId="10" borderId="1" xfId="2" applyFont="1" applyFill="1" applyBorder="1" applyAlignment="1">
      <alignment horizontal="center" vertical="top"/>
    </xf>
    <xf numFmtId="0" fontId="7" fillId="12" borderId="1" xfId="0" applyFont="1" applyFill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9" fontId="7" fillId="0" borderId="1" xfId="3" applyFont="1" applyFill="1" applyBorder="1" applyAlignment="1">
      <alignment horizontal="right" vertical="top"/>
    </xf>
    <xf numFmtId="9" fontId="3" fillId="0" borderId="1" xfId="3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left" vertical="top"/>
    </xf>
    <xf numFmtId="165" fontId="3" fillId="0" borderId="1" xfId="2" applyNumberFormat="1" applyFont="1" applyFill="1" applyBorder="1" applyAlignment="1">
      <alignment horizontal="right" vertical="top"/>
    </xf>
    <xf numFmtId="43" fontId="3" fillId="0" borderId="1" xfId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43" fontId="3" fillId="10" borderId="1" xfId="1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3" fontId="3" fillId="9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43" fontId="7" fillId="0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3" fillId="0" borderId="2" xfId="1" applyFont="1" applyFill="1" applyBorder="1" applyAlignment="1">
      <alignment horizontal="right" vertical="top" wrapText="1" shrinkToFit="1"/>
    </xf>
    <xf numFmtId="43" fontId="3" fillId="0" borderId="7" xfId="1" applyFont="1" applyFill="1" applyBorder="1" applyAlignment="1">
      <alignment horizontal="right" vertical="top" wrapText="1" shrinkToFit="1"/>
    </xf>
    <xf numFmtId="49" fontId="3" fillId="7" borderId="4" xfId="0" applyNumberFormat="1" applyFont="1" applyFill="1" applyBorder="1" applyAlignment="1">
      <alignment horizontal="right" vertical="top" wrapText="1"/>
    </xf>
    <xf numFmtId="49" fontId="3" fillId="7" borderId="5" xfId="0" applyNumberFormat="1" applyFont="1" applyFill="1" applyBorder="1" applyAlignment="1">
      <alignment horizontal="right" vertical="top" wrapText="1"/>
    </xf>
    <xf numFmtId="49" fontId="3" fillId="7" borderId="6" xfId="0" applyNumberFormat="1" applyFont="1" applyFill="1" applyBorder="1" applyAlignment="1">
      <alignment horizontal="right" vertical="top" wrapText="1"/>
    </xf>
    <xf numFmtId="43" fontId="3" fillId="0" borderId="3" xfId="1" applyFont="1" applyFill="1" applyBorder="1" applyAlignment="1">
      <alignment horizontal="right" vertical="top" wrapText="1" shrinkToFit="1"/>
    </xf>
    <xf numFmtId="43" fontId="3" fillId="0" borderId="2" xfId="1" applyFont="1" applyFill="1" applyBorder="1" applyAlignment="1">
      <alignment horizontal="right" vertical="top" wrapText="1"/>
    </xf>
    <xf numFmtId="43" fontId="3" fillId="0" borderId="3" xfId="1" applyFont="1" applyFill="1" applyBorder="1" applyAlignment="1">
      <alignment horizontal="right" vertical="top" wrapText="1"/>
    </xf>
    <xf numFmtId="43" fontId="3" fillId="0" borderId="7" xfId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righ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43" fontId="3" fillId="0" borderId="2" xfId="1" applyFont="1" applyFill="1" applyBorder="1" applyAlignment="1">
      <alignment vertical="top" wrapText="1"/>
    </xf>
    <xf numFmtId="43" fontId="3" fillId="0" borderId="3" xfId="1" applyFont="1" applyFill="1" applyBorder="1" applyAlignment="1">
      <alignment vertical="top" wrapText="1"/>
    </xf>
    <xf numFmtId="43" fontId="3" fillId="0" borderId="7" xfId="1" applyFont="1" applyFill="1" applyBorder="1" applyAlignment="1">
      <alignment vertical="top" wrapText="1"/>
    </xf>
    <xf numFmtId="0" fontId="3" fillId="10" borderId="4" xfId="0" applyFont="1" applyFill="1" applyBorder="1" applyAlignment="1">
      <alignment horizontal="left" vertical="top" wrapText="1"/>
    </xf>
    <xf numFmtId="0" fontId="3" fillId="10" borderId="6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3" borderId="4" xfId="1" applyNumberFormat="1" applyFont="1" applyFill="1" applyBorder="1" applyAlignment="1">
      <alignment horizontal="center" vertical="center" wrapText="1" shrinkToFit="1"/>
    </xf>
    <xf numFmtId="0" fontId="3" fillId="3" borderId="6" xfId="1" applyNumberFormat="1" applyFont="1" applyFill="1" applyBorder="1" applyAlignment="1">
      <alignment horizontal="center" vertical="center" wrapText="1" shrinkToFit="1"/>
    </xf>
    <xf numFmtId="0" fontId="3" fillId="3" borderId="4" xfId="1" applyNumberFormat="1" applyFont="1" applyFill="1" applyBorder="1" applyAlignment="1">
      <alignment horizontal="center" vertical="center" wrapText="1"/>
    </xf>
    <xf numFmtId="0" fontId="3" fillId="3" borderId="6" xfId="1" applyNumberFormat="1" applyFont="1" applyFill="1" applyBorder="1" applyAlignment="1">
      <alignment horizontal="center" vertical="center" wrapText="1"/>
    </xf>
    <xf numFmtId="0" fontId="3" fillId="4" borderId="8" xfId="1" applyNumberFormat="1" applyFont="1" applyFill="1" applyBorder="1" applyAlignment="1">
      <alignment horizontal="center" vertical="center" wrapText="1"/>
    </xf>
    <xf numFmtId="0" fontId="3" fillId="4" borderId="9" xfId="1" applyNumberFormat="1" applyFont="1" applyFill="1" applyBorder="1" applyAlignment="1">
      <alignment horizontal="center" vertical="center" wrapText="1"/>
    </xf>
    <xf numFmtId="0" fontId="3" fillId="4" borderId="10" xfId="1" applyNumberFormat="1" applyFont="1" applyFill="1" applyBorder="1" applyAlignment="1">
      <alignment horizontal="center" vertical="center" wrapText="1"/>
    </xf>
    <xf numFmtId="0" fontId="3" fillId="4" borderId="1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4" xfId="1" applyNumberFormat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3" fillId="4" borderId="6" xfId="1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4">
    <cellStyle name="Comma" xfId="1" builtinId="3"/>
    <cellStyle name="Comma [0]" xfId="2" builtinId="6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P%20R%20O%20G%20S%20I\Fungsional\Fungsional%202022\Fungsional%20Maret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P%20R%20O%20G%20S%20I\Fungsional\Fungsional%202022\Juni%202022\Fungsional%20Juni%202022%20JON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PJ Fungsional"/>
    </sheetNames>
    <sheetDataSet>
      <sheetData sheetId="0">
        <row r="14">
          <cell r="A14" t="str">
            <v>1.01</v>
          </cell>
          <cell r="B14" t="str">
            <v>URUSAN PEMERINTAH BIDANG PENDIDIKAN</v>
          </cell>
          <cell r="C14">
            <v>692246711192.48999</v>
          </cell>
          <cell r="D14">
            <v>33960312777</v>
          </cell>
          <cell r="E14">
            <v>16812994449</v>
          </cell>
          <cell r="F14">
            <v>50773307226</v>
          </cell>
          <cell r="G14">
            <v>9971959590</v>
          </cell>
          <cell r="H14">
            <v>857132770</v>
          </cell>
          <cell r="I14">
            <v>10829092360</v>
          </cell>
          <cell r="J14">
            <v>0</v>
          </cell>
          <cell r="K14">
            <v>0</v>
          </cell>
          <cell r="L14">
            <v>0</v>
          </cell>
          <cell r="M14">
            <v>61602399586</v>
          </cell>
          <cell r="N14">
            <v>630644311606.48999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1.01.01</v>
          </cell>
          <cell r="B16" t="str">
            <v>Program Penunjang Urusan Pemerintahan Daerah Kabupaten/Kota</v>
          </cell>
          <cell r="C16">
            <v>400022235405.48999</v>
          </cell>
          <cell r="D16">
            <v>33960312777</v>
          </cell>
          <cell r="E16">
            <v>16812994449</v>
          </cell>
          <cell r="F16">
            <v>50773307226</v>
          </cell>
          <cell r="G16">
            <v>354000000</v>
          </cell>
          <cell r="H16">
            <v>0</v>
          </cell>
          <cell r="I16">
            <v>354000000</v>
          </cell>
          <cell r="J16">
            <v>0</v>
          </cell>
          <cell r="K16">
            <v>0</v>
          </cell>
          <cell r="L16">
            <v>0</v>
          </cell>
          <cell r="M16">
            <v>51127307226</v>
          </cell>
          <cell r="N16">
            <v>348894928179.48999</v>
          </cell>
        </row>
        <row r="17">
          <cell r="A17" t="str">
            <v>1.01.01.2.01</v>
          </cell>
          <cell r="B17" t="str">
            <v>Perencanaan, Penganggaran dan Evaluasi Kinerja Perangkat Daerah</v>
          </cell>
          <cell r="C17">
            <v>60000000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60000000</v>
          </cell>
        </row>
        <row r="18">
          <cell r="A18" t="str">
            <v>1.01.01.2.01.01</v>
          </cell>
          <cell r="B18" t="str">
            <v>Penyusunan Dokumen Perencanaan Perangkat Daerah</v>
          </cell>
          <cell r="C18">
            <v>20000000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20000000</v>
          </cell>
        </row>
        <row r="19">
          <cell r="A19" t="str">
            <v>5.1.02.01.01.0024</v>
          </cell>
          <cell r="B19" t="str">
            <v>Belanja Alat/Bahan untuk Kegiatan Kantor-Alat Tulis Kantor</v>
          </cell>
          <cell r="C19">
            <v>1082923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1082923</v>
          </cell>
        </row>
        <row r="20">
          <cell r="A20" t="str">
            <v>5.1.02.01.01.0025</v>
          </cell>
          <cell r="B20" t="str">
            <v>Belanja Alat/Bahan untuk Kegiatan Kantor-Kertas dan Cover</v>
          </cell>
          <cell r="C20">
            <v>4599774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4599774</v>
          </cell>
        </row>
        <row r="21">
          <cell r="A21" t="str">
            <v>5.1.02.01.01.0026</v>
          </cell>
          <cell r="B21" t="str">
            <v>Belanja Alat/Bahan untuk Kegiatan Kantor-Bahan Cetak</v>
          </cell>
          <cell r="C21">
            <v>10051157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10051157</v>
          </cell>
        </row>
        <row r="22">
          <cell r="A22" t="str">
            <v>5.1.02.01.01.0029</v>
          </cell>
          <cell r="B22" t="str">
            <v>Belanja Alat/Bahan untuk Kegiatan Kantor-Bahan Komputer</v>
          </cell>
          <cell r="C22">
            <v>4266146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4266146</v>
          </cell>
        </row>
        <row r="23">
          <cell r="A23" t="str">
            <v>1.01.01.2.01.02</v>
          </cell>
          <cell r="B23" t="str">
            <v>Koordinasi dan Penyusunan Dokumen RKA-SKPD</v>
          </cell>
          <cell r="C23">
            <v>20000000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20000000</v>
          </cell>
        </row>
        <row r="24">
          <cell r="A24" t="str">
            <v>5.1.02.01.01.0024</v>
          </cell>
          <cell r="B24" t="str">
            <v>Belanja Alat/Bahan untuk Kegiatan Kantor-Alat Tulis Kantor</v>
          </cell>
          <cell r="C24">
            <v>544205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544205</v>
          </cell>
        </row>
        <row r="25">
          <cell r="A25" t="str">
            <v>5.1.02.01.01.0025</v>
          </cell>
          <cell r="B25" t="str">
            <v>Belanja Alat/Bahan untuk Kegiatan Kantor-Kertas dan Cover</v>
          </cell>
          <cell r="C25">
            <v>2415012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2415012</v>
          </cell>
        </row>
        <row r="26">
          <cell r="A26" t="str">
            <v>5.1.02.01.01.0026</v>
          </cell>
          <cell r="B26" t="str">
            <v>Belanja Alat/Bahan untuk Kegiatan Kantor-Bahan Cetak</v>
          </cell>
          <cell r="C26">
            <v>9370095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9370095</v>
          </cell>
        </row>
        <row r="27">
          <cell r="A27" t="str">
            <v>5.1.02.01.01.0029</v>
          </cell>
          <cell r="B27" t="str">
            <v>Belanja Alat/Bahan untuk Kegiatan Kantor-Bahan Komputer</v>
          </cell>
          <cell r="C27">
            <v>3470688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3470688</v>
          </cell>
        </row>
        <row r="28">
          <cell r="A28" t="str">
            <v>5.1.02.02.01.0071</v>
          </cell>
          <cell r="B28" t="str">
            <v>Belanja Lembur</v>
          </cell>
          <cell r="C28">
            <v>4200000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4200000</v>
          </cell>
        </row>
        <row r="29">
          <cell r="A29" t="str">
            <v>1.01.01.2.01.06</v>
          </cell>
          <cell r="B29" t="str">
            <v>Koordinasi dan Penyusunan Laporan Capaian Kinerja dan Ikhtisar Realisasi Kinerja SKPD</v>
          </cell>
          <cell r="C29">
            <v>20000000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20000000</v>
          </cell>
        </row>
        <row r="30">
          <cell r="A30" t="str">
            <v>5.1.02.01.01.0024</v>
          </cell>
          <cell r="B30" t="str">
            <v>Belanja Alat/Bahan untuk Kegiatan Kantor-Alat Tulis Kantor</v>
          </cell>
          <cell r="C30">
            <v>537250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537250</v>
          </cell>
        </row>
        <row r="31">
          <cell r="A31" t="str">
            <v>5.1.02.01.01.0025</v>
          </cell>
          <cell r="B31" t="str">
            <v>Belanja Alat/Bahan untuk Kegiatan Kantor-Kertas dan Cover</v>
          </cell>
          <cell r="C31">
            <v>2049597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2049597</v>
          </cell>
        </row>
        <row r="32">
          <cell r="A32" t="str">
            <v>5.1.02.01.01.0026</v>
          </cell>
          <cell r="B32" t="str">
            <v>Belanja Alat/Bahan untuk Kegiatan Kantor-Bahan Cetak</v>
          </cell>
          <cell r="C32">
            <v>10062932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10062932</v>
          </cell>
        </row>
        <row r="33">
          <cell r="A33" t="str">
            <v>5.1.02.01.01.0029</v>
          </cell>
          <cell r="B33" t="str">
            <v>Belanja Alat/Bahan untuk Kegiatan Kantor-Bahan Komputer</v>
          </cell>
          <cell r="C33">
            <v>3314952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3314952</v>
          </cell>
        </row>
        <row r="34">
          <cell r="A34" t="str">
            <v>5.1.02.02.01.0071</v>
          </cell>
          <cell r="B34" t="str">
            <v>Belanja Lembur</v>
          </cell>
          <cell r="C34">
            <v>4035269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4035269</v>
          </cell>
        </row>
        <row r="35">
          <cell r="A35" t="str">
            <v>1.01.01.2.02</v>
          </cell>
          <cell r="B35" t="str">
            <v>Administrasi Keuangan Perangkat Daerah</v>
          </cell>
          <cell r="C35">
            <v>394896335354.48999</v>
          </cell>
          <cell r="D35">
            <v>33960312777</v>
          </cell>
          <cell r="E35">
            <v>16812994449</v>
          </cell>
          <cell r="F35">
            <v>50773307226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50773307226</v>
          </cell>
          <cell r="N35">
            <v>344123028128.48999</v>
          </cell>
        </row>
        <row r="36">
          <cell r="A36" t="str">
            <v>1.01.01.2.02.01</v>
          </cell>
          <cell r="B36" t="str">
            <v>Penyediaan Gaji dan Tunjangan ASN</v>
          </cell>
          <cell r="C36">
            <v>394396286345.48999</v>
          </cell>
          <cell r="D36">
            <v>33960312777</v>
          </cell>
          <cell r="E36">
            <v>16812994449</v>
          </cell>
          <cell r="F36">
            <v>50773307226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50773307226</v>
          </cell>
          <cell r="N36">
            <v>343622979119.48999</v>
          </cell>
        </row>
        <row r="37">
          <cell r="A37" t="str">
            <v>5.1.01.01.01.0001</v>
          </cell>
          <cell r="B37" t="str">
            <v>Belanja Gaji Pokok PNS</v>
          </cell>
          <cell r="C37">
            <v>223704683197.67001</v>
          </cell>
          <cell r="D37">
            <v>28092230842</v>
          </cell>
          <cell r="E37">
            <v>13904663180</v>
          </cell>
          <cell r="F37">
            <v>41996894022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41996894022</v>
          </cell>
          <cell r="N37">
            <v>181707789175.67001</v>
          </cell>
        </row>
        <row r="38">
          <cell r="A38" t="str">
            <v>5.1.01.01.02.0001</v>
          </cell>
          <cell r="B38" t="str">
            <v>Belanja Tunjangan Keluarga PNS</v>
          </cell>
          <cell r="C38">
            <v>9236373188</v>
          </cell>
          <cell r="D38">
            <v>2146567264</v>
          </cell>
          <cell r="E38">
            <v>1065990380</v>
          </cell>
          <cell r="F38">
            <v>3212557644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3212557644</v>
          </cell>
          <cell r="N38">
            <v>6023815544</v>
          </cell>
        </row>
        <row r="39">
          <cell r="A39" t="str">
            <v>5.1.01.01.03.0001</v>
          </cell>
          <cell r="B39" t="str">
            <v>Belanja Tunjangan Jabatan PNS</v>
          </cell>
          <cell r="C39">
            <v>214270000</v>
          </cell>
          <cell r="D39">
            <v>23520000</v>
          </cell>
          <cell r="E39">
            <v>13785000</v>
          </cell>
          <cell r="F39">
            <v>37305000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37305000</v>
          </cell>
          <cell r="N39">
            <v>176965000</v>
          </cell>
        </row>
        <row r="40">
          <cell r="A40" t="str">
            <v>5.1.01.01.04.0001</v>
          </cell>
          <cell r="B40" t="str">
            <v>Belanja Tunjangan Fungsional PNS</v>
          </cell>
          <cell r="C40">
            <v>11695516000</v>
          </cell>
          <cell r="D40">
            <v>2284495000</v>
          </cell>
          <cell r="E40">
            <v>1126916000</v>
          </cell>
          <cell r="F40">
            <v>3411411000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3411411000</v>
          </cell>
          <cell r="N40">
            <v>8284105000</v>
          </cell>
        </row>
        <row r="41">
          <cell r="A41" t="str">
            <v>5.1.01.01.05.0001</v>
          </cell>
          <cell r="B41" t="str">
            <v>Belanja Tunjangan Fungsinal Umum PNS</v>
          </cell>
          <cell r="C41">
            <v>701260000</v>
          </cell>
          <cell r="D41">
            <v>116220000</v>
          </cell>
          <cell r="E41">
            <v>58015000</v>
          </cell>
          <cell r="F41">
            <v>174235000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174235000</v>
          </cell>
          <cell r="N41">
            <v>527025000</v>
          </cell>
        </row>
        <row r="42">
          <cell r="A42" t="str">
            <v>5.1.01.01.06.0001</v>
          </cell>
          <cell r="B42" t="str">
            <v>Belanja Tunjangan Beras PNS</v>
          </cell>
          <cell r="C42">
            <v>6066044040</v>
          </cell>
          <cell r="D42">
            <v>1236064560</v>
          </cell>
          <cell r="E42">
            <v>612311100</v>
          </cell>
          <cell r="F42">
            <v>1848375660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1848375660</v>
          </cell>
          <cell r="N42">
            <v>4217668380</v>
          </cell>
        </row>
        <row r="43">
          <cell r="A43" t="str">
            <v>5.1.01.01.07.0001</v>
          </cell>
          <cell r="B43" t="str">
            <v>Belanja Tunjangan PPh/Tunjangan Khusus PNS</v>
          </cell>
          <cell r="C43">
            <v>100742026</v>
          </cell>
          <cell r="D43">
            <v>60876017</v>
          </cell>
          <cell r="E43">
            <v>31147668</v>
          </cell>
          <cell r="F43">
            <v>92023685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92023685</v>
          </cell>
          <cell r="N43">
            <v>8718341</v>
          </cell>
        </row>
        <row r="44">
          <cell r="A44" t="str">
            <v>5.1.01.01.08.0001</v>
          </cell>
          <cell r="B44" t="str">
            <v>Belanja Pembulatan Gaji PNS</v>
          </cell>
          <cell r="C44">
            <v>1713712</v>
          </cell>
          <cell r="D44">
            <v>339094</v>
          </cell>
          <cell r="E44">
            <v>166121</v>
          </cell>
          <cell r="F44">
            <v>505215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505215</v>
          </cell>
          <cell r="N44">
            <v>1208497</v>
          </cell>
        </row>
        <row r="45">
          <cell r="A45" t="str">
            <v>5.1.01.02.01.0001</v>
          </cell>
          <cell r="B45" t="str">
            <v>Tambahan Penghasilan Berdasarkan Beban Kerja PNS</v>
          </cell>
          <cell r="C45">
            <v>3675818181.8200002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3675818181.8200002</v>
          </cell>
        </row>
        <row r="46">
          <cell r="A46" t="str">
            <v>5.1.01.03.02.0014</v>
          </cell>
          <cell r="B46" t="str">
            <v>Belanja Insentif bagi ASN atas Pemungutan Retribusi Jasa Usaha-Pemakaian Kekayaan Daerah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5.1.01.03.03.0001</v>
          </cell>
          <cell r="B47" t="str">
            <v>Belanja TPG PNSD</v>
          </cell>
          <cell r="C47">
            <v>134174616000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134174616000</v>
          </cell>
        </row>
        <row r="48">
          <cell r="A48" t="str">
            <v>5.1.01.03.05.0001</v>
          </cell>
          <cell r="B48" t="str">
            <v>Belanja Tamsil Guru PNSD</v>
          </cell>
          <cell r="C48">
            <v>4825250000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4825250000</v>
          </cell>
        </row>
        <row r="49">
          <cell r="A49" t="str">
            <v>1.01.01.2.02.03</v>
          </cell>
          <cell r="B49" t="str">
            <v>Pelaksanaan Penatausahaan dan Pengujian/Verifikasi Keuangan SKPD</v>
          </cell>
          <cell r="C49">
            <v>500049009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500049009</v>
          </cell>
        </row>
        <row r="50">
          <cell r="A50" t="str">
            <v>5.1.01.03.07.0001</v>
          </cell>
          <cell r="B50" t="str">
            <v>Belanja Honorarium Penanggungjawaban Pengelola Keuangan</v>
          </cell>
          <cell r="C50">
            <v>93600000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93600000</v>
          </cell>
        </row>
        <row r="51">
          <cell r="A51" t="str">
            <v>5.1.01.03.07.0002</v>
          </cell>
          <cell r="B51" t="str">
            <v>Belanja Honorarium Pengadaan Barang dan Jasa</v>
          </cell>
          <cell r="C51">
            <v>25650000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25650000</v>
          </cell>
        </row>
        <row r="52">
          <cell r="A52" t="str">
            <v>5.1.02.02.01.0004</v>
          </cell>
          <cell r="B52" t="str">
            <v>Honorarium Tim Pelaksana Kegiatan dan Sekretariat Tim Pelaksana Kegiatan</v>
          </cell>
          <cell r="C52">
            <v>232200000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232200000</v>
          </cell>
        </row>
        <row r="53">
          <cell r="A53" t="str">
            <v>5.1.02.02.01.0013</v>
          </cell>
          <cell r="B53" t="str">
            <v>Belanja Jasa Tenaga Pendidikan</v>
          </cell>
          <cell r="C53">
            <v>112599009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112599009</v>
          </cell>
        </row>
        <row r="54">
          <cell r="A54" t="str">
            <v>5.1.02.02.01.0026</v>
          </cell>
          <cell r="B54" t="str">
            <v>Belanja Jasa Tenaga Administrasi</v>
          </cell>
          <cell r="C54">
            <v>18000000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18000000</v>
          </cell>
        </row>
        <row r="55">
          <cell r="A55" t="str">
            <v>5.1.02.02.01.0027</v>
          </cell>
          <cell r="B55" t="str">
            <v>Belanja Jasa Tenaga Operator Komputer</v>
          </cell>
          <cell r="C55">
            <v>18000000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18000000</v>
          </cell>
        </row>
        <row r="56">
          <cell r="A56" t="str">
            <v>1.01.01.2.06</v>
          </cell>
          <cell r="B56" t="str">
            <v>Administrasi Umum Perangkat Daerah</v>
          </cell>
          <cell r="C56">
            <v>252998351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252998351</v>
          </cell>
        </row>
        <row r="57">
          <cell r="A57" t="str">
            <v>1.01.01.2.06.01</v>
          </cell>
          <cell r="B57" t="str">
            <v>Penyediaan Komponen Instalasi Listrik/Penerangan Bangunan Kantor</v>
          </cell>
          <cell r="C57">
            <v>5000000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5000000</v>
          </cell>
        </row>
        <row r="58">
          <cell r="A58" t="str">
            <v>5.1.02.01.01.0031</v>
          </cell>
          <cell r="B58" t="str">
            <v>Belanja Alat/Bahan untuk Kegiatan Kantor-Alat Listrik</v>
          </cell>
          <cell r="C58">
            <v>5000000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5000000</v>
          </cell>
        </row>
        <row r="59">
          <cell r="A59" t="str">
            <v>1.01.01.2.06.02</v>
          </cell>
          <cell r="B59" t="str">
            <v>Penyediaan Peralatan dan Perlengkapan Kantor</v>
          </cell>
          <cell r="C59">
            <v>50000000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50000000</v>
          </cell>
        </row>
        <row r="60">
          <cell r="A60" t="str">
            <v>5.1.02.01.01.0024</v>
          </cell>
          <cell r="B60" t="str">
            <v>Belanja Alat/Bahan untuk Kegiatan Kantor-Alat Tulis Kantor</v>
          </cell>
          <cell r="C60">
            <v>14321245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14321245</v>
          </cell>
        </row>
        <row r="61">
          <cell r="A61" t="str">
            <v>5.1.02.01.01.0025</v>
          </cell>
          <cell r="B61" t="str">
            <v>Belanja Alat/Bahan untuk Kegiatan Kantor-Kertas dan Cover</v>
          </cell>
          <cell r="C61">
            <v>15100830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15100830</v>
          </cell>
        </row>
        <row r="62">
          <cell r="A62" t="str">
            <v>5.1.02.01.01.0027</v>
          </cell>
          <cell r="B62" t="str">
            <v>Belanja Alat/Bahan untuk Kegiatan Kantor-Benda Pos</v>
          </cell>
          <cell r="C62">
            <v>890000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890000</v>
          </cell>
        </row>
        <row r="63">
          <cell r="A63" t="str">
            <v>5.1.02.01.01.0029</v>
          </cell>
          <cell r="B63" t="str">
            <v>Belanja Alat/Bahan untuk Kegiatan Kantor-Bahan Komputer</v>
          </cell>
          <cell r="C63">
            <v>16018560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16018560</v>
          </cell>
        </row>
        <row r="64">
          <cell r="A64" t="str">
            <v>5.1.02.02.01.0055</v>
          </cell>
          <cell r="B64" t="str">
            <v>Belanja Jasa Iklan/Reklame, Film dan Pemotretan</v>
          </cell>
          <cell r="C64">
            <v>3669365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3669365</v>
          </cell>
        </row>
        <row r="65">
          <cell r="A65" t="str">
            <v>1.01.01.2.06.03</v>
          </cell>
          <cell r="B65" t="str">
            <v>Penyediaan Peralatan Rumah Tangga</v>
          </cell>
          <cell r="C65">
            <v>7999171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7999171</v>
          </cell>
        </row>
        <row r="66">
          <cell r="A66" t="str">
            <v>5.1.02.01.01.0030</v>
          </cell>
          <cell r="B66" t="str">
            <v>Belanja Alat/Bahan untuk Kegiatan Kantor-Perabot Kantor</v>
          </cell>
          <cell r="C66">
            <v>7999171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7999171</v>
          </cell>
        </row>
        <row r="67">
          <cell r="A67" t="str">
            <v>1.01.01.2.06.04</v>
          </cell>
          <cell r="B67" t="str">
            <v>Penyediaan Bahan Logistik Kantor</v>
          </cell>
          <cell r="C67">
            <v>25000000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25000000</v>
          </cell>
        </row>
        <row r="68">
          <cell r="A68" t="str">
            <v>5.1.02.01.01.0055</v>
          </cell>
          <cell r="B68" t="str">
            <v>Belanja Makanan dan Minuman pada Fasilitas Pelayanan Urusan Pendidikan</v>
          </cell>
          <cell r="C68">
            <v>25000000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25000000</v>
          </cell>
        </row>
        <row r="69">
          <cell r="A69" t="str">
            <v>1.01.01.2.06.05</v>
          </cell>
          <cell r="B69" t="str">
            <v>Penyediaan Barang Cetakan dan Penggandaan</v>
          </cell>
          <cell r="C69">
            <v>49999180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49999180</v>
          </cell>
        </row>
        <row r="70">
          <cell r="A70" t="str">
            <v>5.1.02.01.01.0026</v>
          </cell>
          <cell r="B70" t="str">
            <v>Belanja Alat/Bahan untuk Kegiatan Kantor-Bahan Cetak</v>
          </cell>
          <cell r="C70">
            <v>49999180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49999180</v>
          </cell>
        </row>
        <row r="71">
          <cell r="A71" t="str">
            <v>1.01.01.2.06.06</v>
          </cell>
          <cell r="B71" t="str">
            <v>Penyediaan Bahan Bacaan dan Peraturan Perundang-undangan</v>
          </cell>
          <cell r="C71">
            <v>5000000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5000000</v>
          </cell>
        </row>
        <row r="72">
          <cell r="A72" t="str">
            <v>5.1.02.02.01.0062</v>
          </cell>
          <cell r="B72" t="str">
            <v>Belanja Langganan Jurnal/Surat Kabar/Majalah</v>
          </cell>
          <cell r="C72">
            <v>5000000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5000000</v>
          </cell>
        </row>
        <row r="73">
          <cell r="A73" t="str">
            <v>1.01.01.2.06.08</v>
          </cell>
          <cell r="B73" t="str">
            <v>Fasilitasi Kunjungan Tamu</v>
          </cell>
          <cell r="C73">
            <v>10000000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10000000</v>
          </cell>
        </row>
        <row r="74">
          <cell r="A74" t="str">
            <v>5.1.02.01.01.0053</v>
          </cell>
          <cell r="B74" t="str">
            <v>Belanja Makanan dan Minuman Jamuan Tamu</v>
          </cell>
          <cell r="C74">
            <v>10000000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10000000</v>
          </cell>
        </row>
        <row r="75">
          <cell r="A75" t="str">
            <v>1.01.01.2.06.09</v>
          </cell>
          <cell r="B75" t="str">
            <v>Penyelenggaraan Rapat Koordinasi dan Konsultasi SKPD</v>
          </cell>
          <cell r="C75">
            <v>100000000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100000000</v>
          </cell>
        </row>
        <row r="76">
          <cell r="A76" t="str">
            <v>5.1.02.04.01.0005</v>
          </cell>
          <cell r="B76" t="str">
            <v>Belanja Perjalanan Dinas Paket Meeting Luar Kota</v>
          </cell>
          <cell r="C76">
            <v>100000000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100000000</v>
          </cell>
        </row>
        <row r="77">
          <cell r="A77" t="str">
            <v>1.01.01.2.07</v>
          </cell>
          <cell r="B77" t="str">
            <v>Pengadaan Barang Milik Daerah Penunjang Urusan Pemerintah Daerah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1.01.01.2.07.06</v>
          </cell>
          <cell r="B78" t="str">
            <v>Pengadaan Peralatan dan Mesin Lainnya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5.2.02.01.03.0005</v>
          </cell>
          <cell r="B79" t="str">
            <v>Belanja Modal Pompa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5.2.02.05.01.0005</v>
          </cell>
          <cell r="B80" t="str">
            <v>Belanja Modal Alat Kantor Lainnya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5.2.02.06.01.0001</v>
          </cell>
          <cell r="B81" t="str">
            <v>Belanja Modal Peralatan Studio Audio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5.2.02.06.01.0003</v>
          </cell>
          <cell r="B82" t="str">
            <v>Belanja Modal Peralatan Studio Gambar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5.2.02.10.01.0002</v>
          </cell>
          <cell r="B83" t="str">
            <v>Belanja Modal Personal Komputer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5.2.02.10.02.0005</v>
          </cell>
          <cell r="B84" t="str">
            <v>Belanja Modal Peralatan Komputer Lainnya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1.01.01.2.08</v>
          </cell>
          <cell r="B85" t="str">
            <v>Penyediaan Jasa Penunjang Urusan Pemerintah Daerah</v>
          </cell>
          <cell r="C85">
            <v>2816500000</v>
          </cell>
          <cell r="D85">
            <v>0</v>
          </cell>
          <cell r="E85">
            <v>0</v>
          </cell>
          <cell r="F85">
            <v>0</v>
          </cell>
          <cell r="G85">
            <v>354000000</v>
          </cell>
          <cell r="H85">
            <v>0</v>
          </cell>
          <cell r="I85">
            <v>354000000</v>
          </cell>
          <cell r="J85">
            <v>0</v>
          </cell>
          <cell r="K85">
            <v>0</v>
          </cell>
          <cell r="L85">
            <v>0</v>
          </cell>
          <cell r="M85">
            <v>354000000</v>
          </cell>
          <cell r="N85">
            <v>2462500000</v>
          </cell>
        </row>
        <row r="86">
          <cell r="A86" t="str">
            <v>1.01.01.2.08.02</v>
          </cell>
          <cell r="B86" t="str">
            <v>Penyediaan Jasa Komunikasi, Sumber Daya air dan Listrik</v>
          </cell>
          <cell r="C86">
            <v>100000000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100000000</v>
          </cell>
        </row>
        <row r="87">
          <cell r="A87" t="str">
            <v>5.1.02.02.01.0059</v>
          </cell>
          <cell r="B87" t="str">
            <v>Belanja Tagihan Telpon</v>
          </cell>
          <cell r="C87">
            <v>5000000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5000000</v>
          </cell>
        </row>
        <row r="88">
          <cell r="A88" t="str">
            <v>5.1.02.02.01.0061</v>
          </cell>
          <cell r="B88" t="str">
            <v>Belanja Tagihan Listrik</v>
          </cell>
          <cell r="C88">
            <v>95000000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95000000</v>
          </cell>
        </row>
        <row r="89">
          <cell r="A89" t="str">
            <v>5.1.02.02.01.0063</v>
          </cell>
          <cell r="B89" t="str">
            <v>Belanja Kawat/Fasimili/Internet/TV Berlangganan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1.01.01.2.08.04</v>
          </cell>
          <cell r="B90" t="str">
            <v>Penyediaan Jasa Pelayanan Umum Kantor</v>
          </cell>
          <cell r="C90">
            <v>2716500000</v>
          </cell>
          <cell r="D90">
            <v>0</v>
          </cell>
          <cell r="E90">
            <v>0</v>
          </cell>
          <cell r="F90">
            <v>0</v>
          </cell>
          <cell r="G90">
            <v>354000000</v>
          </cell>
          <cell r="H90">
            <v>0</v>
          </cell>
          <cell r="I90">
            <v>354000000</v>
          </cell>
          <cell r="J90">
            <v>0</v>
          </cell>
          <cell r="K90">
            <v>0</v>
          </cell>
          <cell r="L90">
            <v>0</v>
          </cell>
          <cell r="M90">
            <v>354000000</v>
          </cell>
          <cell r="N90">
            <v>2362500000</v>
          </cell>
        </row>
        <row r="91">
          <cell r="A91" t="str">
            <v>5.1.02.02.01.0026</v>
          </cell>
          <cell r="B91" t="str">
            <v>Belanja Jasa Tenaga Administrasi</v>
          </cell>
          <cell r="C91">
            <v>2716500000</v>
          </cell>
          <cell r="D91">
            <v>0</v>
          </cell>
          <cell r="E91">
            <v>0</v>
          </cell>
          <cell r="F91">
            <v>0</v>
          </cell>
          <cell r="G91">
            <v>354000000</v>
          </cell>
          <cell r="H91">
            <v>0</v>
          </cell>
          <cell r="I91">
            <v>354000000</v>
          </cell>
          <cell r="J91">
            <v>0</v>
          </cell>
          <cell r="K91">
            <v>0</v>
          </cell>
          <cell r="L91">
            <v>0</v>
          </cell>
          <cell r="M91">
            <v>354000000</v>
          </cell>
          <cell r="N91">
            <v>2362500000</v>
          </cell>
        </row>
        <row r="92">
          <cell r="A92" t="str">
            <v>1.01.01.2.09</v>
          </cell>
          <cell r="B92" t="str">
            <v>Pemeliharaan Barang Milik Daerah Penunjang Urusan Pemerintahan Daerah</v>
          </cell>
          <cell r="C92">
            <v>1996401700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1996401700</v>
          </cell>
        </row>
        <row r="93">
          <cell r="A93" t="str">
            <v>1.01.01.2.09.01</v>
          </cell>
          <cell r="B93" t="str">
            <v>Penyediaan Jasa Pemeliharaan, Biaya Pemeliharaan dan Pajak Kendaraan Perorangan Dinas atau Kendaraan Dinas Jabatan</v>
          </cell>
          <cell r="C93">
            <v>90000000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90000000</v>
          </cell>
        </row>
        <row r="94">
          <cell r="A94" t="str">
            <v>5.1.02.01.01.0004</v>
          </cell>
          <cell r="B94" t="str">
            <v>Belanja Bahan-bahan Bakar dan Pelumas</v>
          </cell>
          <cell r="C94">
            <v>75900000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75900000</v>
          </cell>
        </row>
        <row r="95">
          <cell r="A95" t="str">
            <v>5.1.02.01.01.0013</v>
          </cell>
          <cell r="B95" t="str">
            <v>Belanja Suku Cadang-Suku Cadang Alat Angkutan</v>
          </cell>
          <cell r="C95">
            <v>12600000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12600000</v>
          </cell>
        </row>
        <row r="96">
          <cell r="A96" t="str">
            <v>5.1.02.03.02.0035</v>
          </cell>
          <cell r="B96" t="str">
            <v>Belanja Pemeliharaan Alat Angkutan-Alat Angkutan Darat Bermotor-Kendaraan Dinas Bermotor Perorangan</v>
          </cell>
          <cell r="C96">
            <v>1500000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1500000</v>
          </cell>
        </row>
        <row r="97">
          <cell r="A97" t="str">
            <v>1.01.01.2.09.02</v>
          </cell>
          <cell r="B97" t="str">
            <v>Penyediaan Jasa Pemeliharaan, Biaya Pemeliharaan, Pajak dan Perizinan Kendaraan Dinas Operasional atau Lapangan</v>
          </cell>
          <cell r="C97">
            <v>60000000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60000000</v>
          </cell>
        </row>
        <row r="98">
          <cell r="A98" t="str">
            <v>5.1.02.01.01.0004</v>
          </cell>
          <cell r="B98" t="str">
            <v>Belanja Bahan-bahan Bakar dan Pelumas</v>
          </cell>
          <cell r="C98">
            <v>40700000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40700000</v>
          </cell>
        </row>
        <row r="99">
          <cell r="A99" t="str">
            <v>5.1.02.01.01.0013</v>
          </cell>
          <cell r="B99" t="str">
            <v>Belanja Suku Cadang-Suku cadang Alat Angkutan</v>
          </cell>
          <cell r="C99">
            <v>4950000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4950000</v>
          </cell>
        </row>
        <row r="100">
          <cell r="A100" t="str">
            <v>5.1.02.02.01.0067</v>
          </cell>
          <cell r="B100" t="str">
            <v>Belanja Pembayaran Pajak, Bea dan Perizinan</v>
          </cell>
          <cell r="C100">
            <v>8500000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8500000</v>
          </cell>
        </row>
        <row r="101">
          <cell r="A101" t="str">
            <v>5.1.02.03.02.0038</v>
          </cell>
          <cell r="B101" t="str">
            <v>Belanja Pemeliharaan Alat Angkutan-Alat Angkutan Darat Bermotor-Kendaraan Bermotor Beroda Dua</v>
          </cell>
          <cell r="C101">
            <v>5850000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5850000</v>
          </cell>
        </row>
        <row r="102">
          <cell r="A102" t="str">
            <v>1.01.01.2.09.06</v>
          </cell>
          <cell r="B102" t="str">
            <v>Pemeliharaan Peralatan dan Mesin Lainnya</v>
          </cell>
          <cell r="C102">
            <v>10000000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10000000</v>
          </cell>
        </row>
        <row r="103">
          <cell r="A103" t="str">
            <v>5.1.02.03.02.0122</v>
          </cell>
          <cell r="B103" t="str">
            <v>Belanja Pemeliharaan Alat Kantor dan Rumah Tangga-Alat Rumah Tangga-Alat Dapur</v>
          </cell>
          <cell r="C103">
            <v>3850000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3850000</v>
          </cell>
        </row>
        <row r="104">
          <cell r="A104" t="str">
            <v>5.1.02.03.02.0405</v>
          </cell>
          <cell r="B104" t="str">
            <v>Belanja Pemeliharaan Komputer-Komputer Unit-Personal Komputer</v>
          </cell>
          <cell r="C104">
            <v>6150000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6150000</v>
          </cell>
        </row>
        <row r="105">
          <cell r="A105" t="str">
            <v>1.01.01.2.09.10</v>
          </cell>
          <cell r="B105" t="str">
            <v>Pemeliharaan/Rehabilitasi Sarana dan Prasarana Gedung Kantor atau Bangunan Lainnya</v>
          </cell>
          <cell r="C105">
            <v>700000000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700000000</v>
          </cell>
        </row>
        <row r="106">
          <cell r="A106" t="str">
            <v>5.1.02.01.01.0024</v>
          </cell>
          <cell r="B106" t="str">
            <v>Belanja Alat/Bahan untuk Kegiatan Kantor-Alat Tulis Kantor</v>
          </cell>
          <cell r="C106">
            <v>249178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249178</v>
          </cell>
        </row>
        <row r="107">
          <cell r="A107" t="str">
            <v>5.1.02.01.01.0025</v>
          </cell>
          <cell r="B107" t="str">
            <v>Belanja Alat/Bahan untuk Kegiatan Kantor-Kertas dan Cover</v>
          </cell>
          <cell r="C107">
            <v>517266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517266</v>
          </cell>
        </row>
        <row r="108">
          <cell r="A108" t="str">
            <v>5.1.02.01.01.0026</v>
          </cell>
          <cell r="B108" t="str">
            <v>Belanja Alat/Bahan untuk Kegiatan Kantor-Bahan Cetak</v>
          </cell>
          <cell r="C108">
            <v>675000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675000</v>
          </cell>
        </row>
        <row r="109">
          <cell r="A109" t="str">
            <v>5.1.02.01.01.0029</v>
          </cell>
          <cell r="B109" t="str">
            <v>Belanja Alat/Bahan untuk Kegiatan Kantor-Bahan Komputer</v>
          </cell>
          <cell r="C109">
            <v>556200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556200</v>
          </cell>
        </row>
        <row r="110">
          <cell r="A110" t="str">
            <v>5.1.02.02.08.0003</v>
          </cell>
          <cell r="B110" t="str">
            <v>Belanja Jasa Konsultasi Perencanaan Arsitektur-Jasa Penilai Perawatan dan Kelayakan Bangunan Gedung</v>
          </cell>
          <cell r="C110">
            <v>28000000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28000000</v>
          </cell>
        </row>
        <row r="111">
          <cell r="A111" t="str">
            <v>5.1.02.02.08.0019</v>
          </cell>
          <cell r="B111" t="str">
            <v>Belanja Jasa Konsultasi Pengawasan Rekayasa-Jasa Pengawas Pekerjaan Kontruksi Bangunan Gedung</v>
          </cell>
          <cell r="C111">
            <v>30002356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30002356</v>
          </cell>
        </row>
        <row r="112">
          <cell r="A112" t="str">
            <v>5.1.02.03.03.0010</v>
          </cell>
          <cell r="B112" t="str">
            <v>Belanja Pemeliharaan Bangunan Gedung-Bangunan Gedung Tempat Kerja-Bangunan Gedung Tempat Pendidikan</v>
          </cell>
          <cell r="C112">
            <v>640000000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640000000</v>
          </cell>
        </row>
        <row r="113">
          <cell r="A113" t="str">
            <v>1.01.01.2.09.11</v>
          </cell>
          <cell r="B113" t="str">
            <v>Pemeliharaan/Rehabilitasi Sarana dan Prasarana Pendukung Gedung Kantor atau Bangunan Lainnya</v>
          </cell>
          <cell r="C113">
            <v>1136401700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1136401700</v>
          </cell>
        </row>
        <row r="114">
          <cell r="A114" t="str">
            <v>5.1.02.01.01.0024</v>
          </cell>
          <cell r="B114" t="str">
            <v>Belanja Alat/Bahan untuk Kegiatan Kantor-Alat Tulis Kantor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5.1.02.01.01.0025</v>
          </cell>
          <cell r="B115" t="str">
            <v>Belanja Alat/Bahan untuk Kegiatan Kantor-Kertas dan Cover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5.1.02.01.01.0026</v>
          </cell>
          <cell r="B116" t="str">
            <v>Belanja Alat/Bahan untuk Kegiatan Kantor-Bahan Cetak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5.1.02.01.01.0029</v>
          </cell>
          <cell r="B117" t="str">
            <v>Belanja Alat/Bahan untuk Kegiatan Kantor-Bahan Komputer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5.1.02.02.08.0003</v>
          </cell>
          <cell r="B118" t="str">
            <v>Belanja Jasa Konsultasi Perencanaan Arsitektur-Jasa Penilai Perawatan dan Kelayakan Bangunan Gedung</v>
          </cell>
          <cell r="C118">
            <v>34545500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34545500</v>
          </cell>
        </row>
        <row r="119">
          <cell r="A119" t="str">
            <v>5.1.02.02.08.0019</v>
          </cell>
          <cell r="B119" t="str">
            <v>Belanja Jasa Konsultasi Pengawasan Rekayasa-Jasa Pengawas Pekerjaan Kontruksi Bangunan Gedung</v>
          </cell>
          <cell r="C119">
            <v>99187400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99187400</v>
          </cell>
        </row>
        <row r="120">
          <cell r="A120" t="str">
            <v>5.1.02.03.03.0010</v>
          </cell>
          <cell r="B120" t="str">
            <v>Belanja Pemeliharaan Bangunan Gedung-Bangunan Gedung Tempat Kerja-Bangunan Gedung Tempat Pendidikan</v>
          </cell>
          <cell r="C120">
            <v>1002668800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1002668800</v>
          </cell>
        </row>
        <row r="121">
          <cell r="A121" t="str">
            <v>1.01.02</v>
          </cell>
          <cell r="B121" t="str">
            <v>Program Pengelolaan Pendidikan</v>
          </cell>
          <cell r="C121">
            <v>284201185970</v>
          </cell>
          <cell r="D121">
            <v>0</v>
          </cell>
          <cell r="E121">
            <v>0</v>
          </cell>
          <cell r="F121">
            <v>0</v>
          </cell>
          <cell r="G121">
            <v>9617959590</v>
          </cell>
          <cell r="H121">
            <v>857132770</v>
          </cell>
          <cell r="I121">
            <v>10475092360</v>
          </cell>
          <cell r="J121">
            <v>0</v>
          </cell>
          <cell r="K121">
            <v>0</v>
          </cell>
          <cell r="L121">
            <v>0</v>
          </cell>
          <cell r="M121">
            <v>10475092360</v>
          </cell>
          <cell r="N121">
            <v>273726093610</v>
          </cell>
        </row>
        <row r="122">
          <cell r="A122" t="str">
            <v>1.01.02.2.01</v>
          </cell>
          <cell r="B122" t="str">
            <v>Pengelolaan Pendidikan Sekolah Dasar</v>
          </cell>
          <cell r="C122">
            <v>135483493765</v>
          </cell>
          <cell r="D122">
            <v>0</v>
          </cell>
          <cell r="E122">
            <v>0</v>
          </cell>
          <cell r="F122">
            <v>0</v>
          </cell>
          <cell r="G122">
            <v>4819149670</v>
          </cell>
          <cell r="H122">
            <v>0</v>
          </cell>
          <cell r="I122">
            <v>4819149670</v>
          </cell>
          <cell r="J122">
            <v>0</v>
          </cell>
          <cell r="K122">
            <v>0</v>
          </cell>
          <cell r="L122">
            <v>0</v>
          </cell>
          <cell r="M122">
            <v>4819149670</v>
          </cell>
          <cell r="N122">
            <v>130664344095</v>
          </cell>
        </row>
        <row r="123">
          <cell r="A123" t="str">
            <v>1.01.02.2.01.02</v>
          </cell>
          <cell r="B123" t="str">
            <v>Penambahan Ruang Kelas Baru</v>
          </cell>
          <cell r="C123">
            <v>17519348915</v>
          </cell>
          <cell r="D123">
            <v>0</v>
          </cell>
          <cell r="E123">
            <v>0</v>
          </cell>
          <cell r="F123">
            <v>0</v>
          </cell>
          <cell r="G123">
            <v>3474947520</v>
          </cell>
          <cell r="H123">
            <v>0</v>
          </cell>
          <cell r="I123">
            <v>3474947520</v>
          </cell>
          <cell r="J123">
            <v>0</v>
          </cell>
          <cell r="K123">
            <v>0</v>
          </cell>
          <cell r="L123">
            <v>0</v>
          </cell>
          <cell r="M123">
            <v>3474947520</v>
          </cell>
          <cell r="N123">
            <v>14044401395</v>
          </cell>
        </row>
        <row r="124">
          <cell r="A124" t="str">
            <v>5.1.01.03.07.0002</v>
          </cell>
          <cell r="B124" t="str">
            <v>Belanja Honorarium Pengadaan Barang/Jasa</v>
          </cell>
          <cell r="C124">
            <v>19800000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19800000</v>
          </cell>
        </row>
        <row r="125">
          <cell r="A125" t="str">
            <v>5.1.02.01.01.0024</v>
          </cell>
          <cell r="B125" t="str">
            <v>Belanja Alat/Bahan untuk Kegiatan Kantor-Alat Tulis Kantor</v>
          </cell>
          <cell r="C125">
            <v>5983328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5983328</v>
          </cell>
        </row>
        <row r="126">
          <cell r="A126" t="str">
            <v>5.1.02.01.01.0025</v>
          </cell>
          <cell r="B126" t="str">
            <v>Belanja Alat/Bahan untuk Kegiatan Kantor-Kertas dan Cover</v>
          </cell>
          <cell r="C126">
            <v>2656624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2656624</v>
          </cell>
        </row>
        <row r="127">
          <cell r="A127" t="str">
            <v>5.1.02.01.01.0026</v>
          </cell>
          <cell r="B127" t="str">
            <v>Belanja Alat/Bahan untuk Kegiatan Kantor-Bahan Cetak</v>
          </cell>
          <cell r="C127">
            <v>8991900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8991900</v>
          </cell>
        </row>
        <row r="128">
          <cell r="A128" t="str">
            <v>5.1.02.01.01.0027</v>
          </cell>
          <cell r="B128" t="str">
            <v>Belanja Alat/Bahan untuk Kegiatan Kantor-Benda Pos</v>
          </cell>
          <cell r="C128">
            <v>2500000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2500000</v>
          </cell>
        </row>
        <row r="129">
          <cell r="A129" t="str">
            <v>5.1.02.02.08.0003</v>
          </cell>
          <cell r="B129" t="str">
            <v>Belanja Jasa Konsultasi Perencanaan Arsitektur-Jasa Penilai Perawatan dan Kelayakan Bangunan Gedung</v>
          </cell>
          <cell r="C129">
            <v>158532000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158532000</v>
          </cell>
        </row>
        <row r="130">
          <cell r="A130" t="str">
            <v>5.1.02.02.08.0019</v>
          </cell>
          <cell r="B130" t="str">
            <v>Belanja Jasa Konsultasi Pengawasan Rekayasa-Jasa Pengawas Pekerjaan Kontruksi Bangunan Gedung</v>
          </cell>
          <cell r="C130">
            <v>512811148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512811148</v>
          </cell>
        </row>
        <row r="131">
          <cell r="A131" t="str">
            <v>5.2.03.01.01.0010</v>
          </cell>
          <cell r="B131" t="str">
            <v>Belanja Modal Bangunan Gedung Tempat Pendidikan</v>
          </cell>
          <cell r="C131">
            <v>16808073915</v>
          </cell>
          <cell r="D131">
            <v>0</v>
          </cell>
          <cell r="E131">
            <v>0</v>
          </cell>
          <cell r="F131">
            <v>0</v>
          </cell>
          <cell r="G131">
            <v>3474947520</v>
          </cell>
          <cell r="H131">
            <v>0</v>
          </cell>
          <cell r="I131">
            <v>3474947520</v>
          </cell>
          <cell r="J131">
            <v>0</v>
          </cell>
          <cell r="K131">
            <v>0</v>
          </cell>
          <cell r="L131">
            <v>0</v>
          </cell>
          <cell r="M131">
            <v>3474947520</v>
          </cell>
          <cell r="N131">
            <v>13333126395</v>
          </cell>
        </row>
        <row r="132">
          <cell r="A132" t="str">
            <v>1.01.02.2.01.06</v>
          </cell>
          <cell r="B132" t="str">
            <v>Pembangunan Sarana, Prasarana dan Utilitas Sekolah</v>
          </cell>
          <cell r="C132">
            <v>2662786850</v>
          </cell>
          <cell r="D132">
            <v>0</v>
          </cell>
          <cell r="E132">
            <v>0</v>
          </cell>
          <cell r="F132">
            <v>0</v>
          </cell>
          <cell r="G132">
            <v>186660750</v>
          </cell>
          <cell r="H132">
            <v>0</v>
          </cell>
          <cell r="I132">
            <v>186660750</v>
          </cell>
          <cell r="J132">
            <v>0</v>
          </cell>
          <cell r="K132">
            <v>0</v>
          </cell>
          <cell r="L132">
            <v>0</v>
          </cell>
          <cell r="M132">
            <v>186660750</v>
          </cell>
          <cell r="N132">
            <v>2476126100</v>
          </cell>
        </row>
        <row r="133">
          <cell r="A133" t="str">
            <v>5.1.02.01.01.0024</v>
          </cell>
          <cell r="B133" t="str">
            <v>Belanja Alat/Bahan untuk Kegiatan Kantor-Alat Tulis Kantor</v>
          </cell>
          <cell r="C133">
            <v>3565815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3565815</v>
          </cell>
        </row>
        <row r="134">
          <cell r="A134" t="str">
            <v>5.1.02.01.01.0025</v>
          </cell>
          <cell r="B134" t="str">
            <v>Belanja Alat/Bahan untuk Kegiatan Kantor-Kertas dan Cover</v>
          </cell>
          <cell r="C134">
            <v>2033895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2033895</v>
          </cell>
        </row>
        <row r="135">
          <cell r="A135" t="str">
            <v>5.1.02.01.01.0026</v>
          </cell>
          <cell r="B135" t="str">
            <v>Belanja Alat/Bahan untuk Kegiatan Kantor-Bahan Cetak</v>
          </cell>
          <cell r="C135">
            <v>2400290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2400290</v>
          </cell>
        </row>
        <row r="136">
          <cell r="A136" t="str">
            <v>5.1.02.01.01.0029</v>
          </cell>
          <cell r="B136" t="str">
            <v>Belanja Alat/Bahan untuk Kegiatan Kantor-Bahan Komputer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5.1.02.02.08.0003</v>
          </cell>
          <cell r="B137" t="str">
            <v>Belanja Jasa Konsultasi Perencanaan Arsitektur-Jasa Penilai Perawatan dan Kelayakan Bangunan Gedung</v>
          </cell>
          <cell r="C137">
            <v>114844000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114844000</v>
          </cell>
        </row>
        <row r="138">
          <cell r="A138" t="str">
            <v>5.1.02.02.08.0019</v>
          </cell>
          <cell r="B138" t="str">
            <v>Belanja Jasa Konsultasi Pengawasan Rekayasa-Jasa Pengawas Pekerjaan Kontruksi Bangunan Gedung</v>
          </cell>
          <cell r="C138">
            <v>106739000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106739000</v>
          </cell>
        </row>
        <row r="139">
          <cell r="A139" t="str">
            <v>5.1.02.03.03.0010</v>
          </cell>
          <cell r="B139" t="str">
            <v>Belanja Pemeliharaan Bangunan Gedung-Bangunan Gedung Tempat Kerja-Bangunan Gedung Tempat Pendidikan</v>
          </cell>
          <cell r="C139">
            <v>1274951850</v>
          </cell>
          <cell r="D139">
            <v>0</v>
          </cell>
          <cell r="E139">
            <v>0</v>
          </cell>
          <cell r="F139">
            <v>0</v>
          </cell>
          <cell r="G139">
            <v>93465750</v>
          </cell>
          <cell r="H139">
            <v>0</v>
          </cell>
          <cell r="I139">
            <v>93465750</v>
          </cell>
          <cell r="J139">
            <v>0</v>
          </cell>
          <cell r="K139">
            <v>0</v>
          </cell>
          <cell r="L139">
            <v>0</v>
          </cell>
          <cell r="M139">
            <v>93465750</v>
          </cell>
          <cell r="N139">
            <v>1181486100</v>
          </cell>
        </row>
        <row r="140">
          <cell r="A140" t="str">
            <v>5.2.03.04.01.0004</v>
          </cell>
          <cell r="B140" t="str">
            <v>Belanja Modal pagar</v>
          </cell>
          <cell r="C140">
            <v>1158252000</v>
          </cell>
          <cell r="D140">
            <v>0</v>
          </cell>
          <cell r="E140">
            <v>0</v>
          </cell>
          <cell r="F140">
            <v>0</v>
          </cell>
          <cell r="G140">
            <v>93195000</v>
          </cell>
          <cell r="H140">
            <v>0</v>
          </cell>
          <cell r="I140">
            <v>93195000</v>
          </cell>
          <cell r="J140">
            <v>0</v>
          </cell>
          <cell r="K140">
            <v>0</v>
          </cell>
          <cell r="L140">
            <v>0</v>
          </cell>
          <cell r="M140">
            <v>93195000</v>
          </cell>
          <cell r="N140">
            <v>1065057000</v>
          </cell>
        </row>
        <row r="141">
          <cell r="A141" t="str">
            <v>1.01.02.2.01.08</v>
          </cell>
          <cell r="B141" t="str">
            <v>Rehabilitasi Sedang/Berat Ruang Kelas</v>
          </cell>
          <cell r="C141">
            <v>5643969000</v>
          </cell>
          <cell r="D141">
            <v>0</v>
          </cell>
          <cell r="E141">
            <v>0</v>
          </cell>
          <cell r="F141">
            <v>0</v>
          </cell>
          <cell r="G141">
            <v>157541400</v>
          </cell>
          <cell r="H141">
            <v>0</v>
          </cell>
          <cell r="I141">
            <v>157541400</v>
          </cell>
          <cell r="J141">
            <v>0</v>
          </cell>
          <cell r="K141">
            <v>0</v>
          </cell>
          <cell r="L141">
            <v>0</v>
          </cell>
          <cell r="M141">
            <v>157541400</v>
          </cell>
          <cell r="N141">
            <v>5486427600</v>
          </cell>
        </row>
        <row r="142">
          <cell r="A142" t="str">
            <v>5.1.02.02.08.0003</v>
          </cell>
          <cell r="B142" t="str">
            <v>Belanja Jasa Konsultasi Perencanaan Arsitektur-Jasa Penilai Perawatan dan Kelayakan Bangunan Gedung</v>
          </cell>
          <cell r="C142">
            <v>409039000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409039000</v>
          </cell>
        </row>
        <row r="143">
          <cell r="A143" t="str">
            <v>5.1.02.02.08.0019</v>
          </cell>
          <cell r="B143" t="str">
            <v>Belanja Jasa Konsultasi Pengawasan Rekayasa-Jasa Pengawas Pekerjaan Kontruksi Bangunan Gedung</v>
          </cell>
          <cell r="C143">
            <v>338450000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338450000</v>
          </cell>
        </row>
        <row r="144">
          <cell r="A144" t="str">
            <v>5.1.02.03.03.0010</v>
          </cell>
          <cell r="B144" t="str">
            <v>Belanja Pemeliharaan Bangunan Gedung-Bangunan Gedung Tempat Kerja-Bangunan Gedung Tempat Pendidikan</v>
          </cell>
          <cell r="C144">
            <v>4279761600</v>
          </cell>
          <cell r="D144">
            <v>0</v>
          </cell>
          <cell r="E144">
            <v>0</v>
          </cell>
          <cell r="F144">
            <v>0</v>
          </cell>
          <cell r="G144">
            <v>125688600</v>
          </cell>
          <cell r="H144">
            <v>0</v>
          </cell>
          <cell r="I144">
            <v>125688600</v>
          </cell>
          <cell r="J144">
            <v>0</v>
          </cell>
          <cell r="K144">
            <v>0</v>
          </cell>
          <cell r="L144">
            <v>0</v>
          </cell>
          <cell r="M144">
            <v>125688600</v>
          </cell>
          <cell r="N144">
            <v>4154073000</v>
          </cell>
        </row>
        <row r="145">
          <cell r="A145" t="str">
            <v>5.1.02.04.01.0005</v>
          </cell>
          <cell r="B145" t="str">
            <v>Belanja Perjalanan Dinas Paket Meeting Luar Kota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5.2.02.10.02.0003</v>
          </cell>
          <cell r="B146" t="str">
            <v>Belanja Modal Peralatan Personal Computer</v>
          </cell>
          <cell r="C146">
            <v>375000000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375000000</v>
          </cell>
        </row>
        <row r="147">
          <cell r="A147" t="str">
            <v>5.2.03.01.01.0010</v>
          </cell>
          <cell r="B147" t="str">
            <v>Belanja Modal Bangunan Gedung Tempat Pendidikan</v>
          </cell>
          <cell r="C147">
            <v>241718400</v>
          </cell>
          <cell r="D147">
            <v>0</v>
          </cell>
          <cell r="E147">
            <v>0</v>
          </cell>
          <cell r="F147">
            <v>0</v>
          </cell>
          <cell r="G147">
            <v>31852800</v>
          </cell>
          <cell r="H147">
            <v>0</v>
          </cell>
          <cell r="I147">
            <v>31852800</v>
          </cell>
          <cell r="J147">
            <v>0</v>
          </cell>
          <cell r="K147">
            <v>0</v>
          </cell>
          <cell r="L147">
            <v>0</v>
          </cell>
          <cell r="M147">
            <v>31852800</v>
          </cell>
          <cell r="N147">
            <v>209865600</v>
          </cell>
        </row>
        <row r="148">
          <cell r="A148" t="str">
            <v>1.01.02.2.01.17</v>
          </cell>
          <cell r="B148" t="str">
            <v>Pengadaan Perlengkapan Siswa</v>
          </cell>
          <cell r="C148">
            <v>29539189000</v>
          </cell>
          <cell r="D148">
            <v>0</v>
          </cell>
          <cell r="E148">
            <v>0</v>
          </cell>
          <cell r="F148">
            <v>0</v>
          </cell>
          <cell r="G148">
            <v>1000000000</v>
          </cell>
          <cell r="H148">
            <v>0</v>
          </cell>
          <cell r="I148">
            <v>1000000000</v>
          </cell>
          <cell r="J148">
            <v>0</v>
          </cell>
          <cell r="K148">
            <v>0</v>
          </cell>
          <cell r="L148">
            <v>0</v>
          </cell>
          <cell r="M148">
            <v>1000000000</v>
          </cell>
          <cell r="N148">
            <v>28539189000</v>
          </cell>
        </row>
        <row r="149">
          <cell r="A149" t="str">
            <v>5.1.01.03.07.0002</v>
          </cell>
          <cell r="B149" t="str">
            <v>Belanja Honorarium Pengadaan Barang dan Jasa</v>
          </cell>
          <cell r="C149">
            <v>19800000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19800000</v>
          </cell>
        </row>
        <row r="150">
          <cell r="A150" t="str">
            <v>5.1.02.01.01.0012</v>
          </cell>
          <cell r="B150" t="str">
            <v>Belanja Bahan-bahan Lainnya</v>
          </cell>
          <cell r="C150">
            <v>26434564000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26434564000</v>
          </cell>
        </row>
        <row r="151">
          <cell r="A151" t="str">
            <v>5.1.02.01.01.0024</v>
          </cell>
          <cell r="B151" t="str">
            <v>Belanja Alat/Bahan untuk Kegiatan Kantor-Alat Tulis Kantor</v>
          </cell>
          <cell r="C151">
            <v>3416747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3416747</v>
          </cell>
        </row>
        <row r="152">
          <cell r="A152" t="str">
            <v>5.1.02.01.01.0025</v>
          </cell>
          <cell r="B152" t="str">
            <v>Belanja Alat/Bahan untuk Kegiatan Kantor-Kertas dan Cover</v>
          </cell>
          <cell r="C152">
            <v>3698730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3698730</v>
          </cell>
        </row>
        <row r="153">
          <cell r="A153" t="str">
            <v>5.1.02.01.01.0026</v>
          </cell>
          <cell r="B153" t="str">
            <v>Belanja Alat/Bahan untuk Kegiatan Kantor-Bahan Cetak</v>
          </cell>
          <cell r="C153">
            <v>1440000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1440000</v>
          </cell>
        </row>
        <row r="154">
          <cell r="A154" t="str">
            <v>5.1.02.01.01.0027</v>
          </cell>
          <cell r="B154" t="str">
            <v>Belanja Alat/Bahan untuk Kegiatan Kantor-Benda Pos</v>
          </cell>
          <cell r="C154">
            <v>1000000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1000000</v>
          </cell>
        </row>
        <row r="155">
          <cell r="A155" t="str">
            <v>5.1.02.01.01.0029</v>
          </cell>
          <cell r="B155" t="str">
            <v>Belanja Alat/Bahan untuk Kegiatan Kantor-Bahan Komputer</v>
          </cell>
          <cell r="C155">
            <v>611820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611820</v>
          </cell>
        </row>
        <row r="156">
          <cell r="A156" t="str">
            <v>5.1.02.01.01.0052</v>
          </cell>
          <cell r="B156" t="str">
            <v>Belanja Makanan dan Minuman Rapat</v>
          </cell>
          <cell r="C156">
            <v>20812500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20812500</v>
          </cell>
        </row>
        <row r="157">
          <cell r="A157" t="str">
            <v>5.1.02.01.01.0075</v>
          </cell>
          <cell r="B157" t="str">
            <v>Belanja Pakaian Batik Tradisional</v>
          </cell>
          <cell r="C157">
            <v>3012000000</v>
          </cell>
          <cell r="D157">
            <v>0</v>
          </cell>
          <cell r="E157">
            <v>0</v>
          </cell>
          <cell r="F157">
            <v>0</v>
          </cell>
          <cell r="G157">
            <v>1000000000</v>
          </cell>
          <cell r="H157">
            <v>0</v>
          </cell>
          <cell r="I157">
            <v>1000000000</v>
          </cell>
          <cell r="J157">
            <v>0</v>
          </cell>
          <cell r="K157">
            <v>0</v>
          </cell>
          <cell r="L157">
            <v>0</v>
          </cell>
          <cell r="M157">
            <v>1000000000</v>
          </cell>
          <cell r="N157">
            <v>2012000000</v>
          </cell>
        </row>
        <row r="158">
          <cell r="A158" t="str">
            <v>5.1.02.02.08.0028</v>
          </cell>
          <cell r="B158" t="str">
            <v>Belanja Jasa konsultasi Spesiallis-Jasa Pengujian dan Analisa Komposisi dan Tingkat Kemurnian</v>
          </cell>
          <cell r="C158">
            <v>27000000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27000000</v>
          </cell>
        </row>
        <row r="159">
          <cell r="A159" t="str">
            <v>5.1.02.04.01.0005</v>
          </cell>
          <cell r="B159" t="str">
            <v>Belanja Perjalanan Dinas Paket Meeting Luar Kota</v>
          </cell>
          <cell r="C159">
            <v>14845203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14845203</v>
          </cell>
        </row>
        <row r="160">
          <cell r="A160" t="str">
            <v>1.01.02.2.01.25</v>
          </cell>
          <cell r="B160" t="str">
            <v>Pembinaan Minat, Bakat dan Kreativitas siswa</v>
          </cell>
          <cell r="C160">
            <v>300000000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300000000</v>
          </cell>
        </row>
        <row r="161">
          <cell r="A161" t="str">
            <v>5.1.02.01.01.0024</v>
          </cell>
          <cell r="B161" t="str">
            <v>Belanja Alat/Bahan untuk Kegiatan Kantor-Alat Tulis Kantor</v>
          </cell>
          <cell r="C161">
            <v>6173817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6173817</v>
          </cell>
        </row>
        <row r="162">
          <cell r="A162" t="str">
            <v>5.1.02.01.01.0025</v>
          </cell>
          <cell r="B162" t="str">
            <v>Belanja Alat/Bahan untuk Kegiatan Kantor-Kertas dan Cover</v>
          </cell>
          <cell r="C162">
            <v>6067578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6067578</v>
          </cell>
        </row>
        <row r="163">
          <cell r="A163" t="str">
            <v>5.1.02.01.01.0026</v>
          </cell>
          <cell r="B163" t="str">
            <v>Belanja Alat/Bahan untuk Kegiatan Kantor-Bahan Cetak</v>
          </cell>
          <cell r="C163">
            <v>12673000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12673000</v>
          </cell>
        </row>
        <row r="164">
          <cell r="A164" t="str">
            <v>5.1.02.01.01.0027</v>
          </cell>
          <cell r="B164" t="str">
            <v>Belanja Alat/Bahan untuk Kegiatan Kantor-Benda Pos</v>
          </cell>
          <cell r="C164">
            <v>1000000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1000000</v>
          </cell>
        </row>
        <row r="165">
          <cell r="A165" t="str">
            <v>5.1.02.01.01.0029</v>
          </cell>
          <cell r="B165" t="str">
            <v>Belanja Alat/Bahan untuk Kegiatan Kantor-Bahan Komputer</v>
          </cell>
          <cell r="C165">
            <v>6118200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6118200</v>
          </cell>
        </row>
        <row r="166">
          <cell r="A166" t="str">
            <v>5.1.02.01.01.0034</v>
          </cell>
          <cell r="B166" t="str">
            <v>Belanja Alat/Bahan untuk Kegiatan Kantor-Perlengkapan Pendukung Olahraga</v>
          </cell>
          <cell r="C166">
            <v>9800000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9800000</v>
          </cell>
        </row>
        <row r="167">
          <cell r="A167" t="str">
            <v>5.1.02.01.01.0052</v>
          </cell>
          <cell r="B167" t="str">
            <v>Belanja Makanan dan Minuman Rapat</v>
          </cell>
          <cell r="C167">
            <v>29860000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29860000</v>
          </cell>
        </row>
        <row r="168">
          <cell r="A168" t="str">
            <v>5.1.02.01.01.0075</v>
          </cell>
          <cell r="B168" t="str">
            <v>Belanja Pakaian Batik Tradisional</v>
          </cell>
          <cell r="C168">
            <v>18900000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18900000</v>
          </cell>
        </row>
        <row r="169">
          <cell r="A169" t="str">
            <v>5.1.02.01.01.0076</v>
          </cell>
          <cell r="B169" t="str">
            <v>Belanja Pakaian Olahraga</v>
          </cell>
          <cell r="C169">
            <v>9100000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9100000</v>
          </cell>
        </row>
        <row r="170">
          <cell r="A170" t="str">
            <v>5.1.02.02.01.0037</v>
          </cell>
          <cell r="B170" t="str">
            <v>Belanja Jasa Juri Perlombaan/Pertandingan</v>
          </cell>
          <cell r="C170">
            <v>29200000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29200000</v>
          </cell>
        </row>
        <row r="171">
          <cell r="A171" t="str">
            <v>5.1.02.02.01.0055</v>
          </cell>
          <cell r="B171" t="str">
            <v>Belanja Jasa Iklan/Reklame, Film dan Pemotretan</v>
          </cell>
          <cell r="C171">
            <v>788000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788000</v>
          </cell>
        </row>
        <row r="172">
          <cell r="A172" t="str">
            <v>5.1.02.02.04.0137</v>
          </cell>
          <cell r="B172" t="str">
            <v>Belanja Sewa Alat Studio Lainnya</v>
          </cell>
          <cell r="C172">
            <v>8000000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8000000</v>
          </cell>
        </row>
        <row r="173">
          <cell r="A173" t="str">
            <v>5.1.02.02.05.0009</v>
          </cell>
          <cell r="B173" t="str">
            <v>Belanja Sewa Bangunan Gedung Tempat Pertemuan</v>
          </cell>
          <cell r="C173">
            <v>3000000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3000000</v>
          </cell>
        </row>
        <row r="174">
          <cell r="A174" t="str">
            <v>5.1.02.04.01.0001</v>
          </cell>
          <cell r="B174" t="str">
            <v>Belanja Perjalanan Dinas Biasa</v>
          </cell>
          <cell r="C174">
            <v>73819405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73819405</v>
          </cell>
        </row>
        <row r="175">
          <cell r="A175" t="str">
            <v>5.1.02.04.01.0003</v>
          </cell>
          <cell r="B175" t="str">
            <v>Belanja Perjalanan Dinas Dalam Kota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5.1.02.05.02.0001</v>
          </cell>
          <cell r="B176" t="str">
            <v>Belanja Jasa yang Diberikan kepada Pihak Ketiga/Pihak Lain</v>
          </cell>
          <cell r="C176">
            <v>85500000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85500000</v>
          </cell>
        </row>
        <row r="177">
          <cell r="A177" t="str">
            <v>1.01.02.2.01.27</v>
          </cell>
          <cell r="B177" t="str">
            <v>Pengembangan Karir Pendidik dan Tenaga Kependidikan pada Satuan Pendidikan Sekolah Dasar</v>
          </cell>
          <cell r="C177">
            <v>450000000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450000000</v>
          </cell>
        </row>
        <row r="178">
          <cell r="A178" t="str">
            <v>5.1.02.01.01.0024</v>
          </cell>
          <cell r="B178" t="str">
            <v>Belanja Alat/Bahan untuk Kegiatan Kantor-Alat Tulis Kantor</v>
          </cell>
          <cell r="C178">
            <v>795924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795924</v>
          </cell>
        </row>
        <row r="179">
          <cell r="A179" t="str">
            <v>5.1.02.01.01.0025</v>
          </cell>
          <cell r="B179" t="str">
            <v>Belanja Alat/Bahan untuk Kegiatan Kantor-Kertas dan Cover</v>
          </cell>
          <cell r="C179">
            <v>956664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956664</v>
          </cell>
        </row>
        <row r="180">
          <cell r="A180" t="str">
            <v>5.1.02.01.01.0026</v>
          </cell>
          <cell r="B180" t="str">
            <v>Belanja Alat/Bahan untuk Kegiatan Kantor-Bahan Cetak</v>
          </cell>
          <cell r="C180">
            <v>5000000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5000000</v>
          </cell>
        </row>
        <row r="181">
          <cell r="A181" t="str">
            <v>5.1.02.01.01.0027</v>
          </cell>
          <cell r="B181" t="str">
            <v>Belanja Alat/Bahan untuk Kegiatan Kantor-Benda Pos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5.1.02.01.01.0029</v>
          </cell>
          <cell r="B182" t="str">
            <v>Belanja Alat/Bahan untuk Kegiatan Kantor-Bahan Komputer</v>
          </cell>
          <cell r="C182">
            <v>3003480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3003480</v>
          </cell>
        </row>
        <row r="183">
          <cell r="A183" t="str">
            <v>5.1.02.01.01.0052</v>
          </cell>
          <cell r="B183" t="str">
            <v>Belanja Makanan dan Minuman Rapat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5.1.02.02.01.0055</v>
          </cell>
          <cell r="B184" t="str">
            <v>Belanja Jasa Iklan/Reklame, Film dan Pemotretan</v>
          </cell>
          <cell r="C184">
            <v>243932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243932</v>
          </cell>
        </row>
        <row r="185">
          <cell r="A185" t="str">
            <v>5.1.02.01.01.0075</v>
          </cell>
          <cell r="B185" t="str">
            <v>Belanja Pakaian Batik Tradisional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5.1.02.02.01.0003</v>
          </cell>
          <cell r="B186" t="str">
            <v>Honorarium Narasumber atau Pembahas, Moderator, Pembawa Acara dan Panitia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5.1.02.02.05.0009</v>
          </cell>
          <cell r="B187" t="str">
            <v>Belanja Sewa Bangunan Gedung Tempat Pertemuan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5.1.02.02.12.0003</v>
          </cell>
          <cell r="B188" t="str">
            <v>Belanja Bimbingan Teknis</v>
          </cell>
          <cell r="C188">
            <v>430000000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430000000</v>
          </cell>
        </row>
        <row r="189">
          <cell r="A189" t="str">
            <v>5.1.02.04.01.0003</v>
          </cell>
          <cell r="B189" t="str">
            <v>Belanja Perjalanan Dinas Dalam Kota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5.1.02.04.01.0004</v>
          </cell>
          <cell r="B190" t="str">
            <v>Belanja Perjalanan Dinas Paket Meeting Dalam Kota</v>
          </cell>
          <cell r="C190">
            <v>10000000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10000000</v>
          </cell>
        </row>
        <row r="191">
          <cell r="A191" t="str">
            <v>5.1.02.04.01.0005</v>
          </cell>
          <cell r="B191" t="str">
            <v>Belanja Perjalanan Dinas Paket Meeting Luar Kota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1.01.02.2.01.28</v>
          </cell>
          <cell r="B192" t="str">
            <v>Pembinaan Kelembagaan dan Manajemen Sekolah</v>
          </cell>
          <cell r="C192">
            <v>125000000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125000000</v>
          </cell>
        </row>
        <row r="193">
          <cell r="A193" t="str">
            <v>5.1.02.01.01.0004</v>
          </cell>
          <cell r="B193" t="str">
            <v>Belanja Bahan-bahan Bakar dan Pelumas</v>
          </cell>
          <cell r="C193">
            <v>873200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873200</v>
          </cell>
        </row>
        <row r="194">
          <cell r="A194" t="str">
            <v>5.1.02.01.01.0024</v>
          </cell>
          <cell r="B194" t="str">
            <v>Belanja Alat/Bahan untuk Kegiatan Kantor-Alat Tulis Kantor</v>
          </cell>
          <cell r="C194">
            <v>536737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536737</v>
          </cell>
        </row>
        <row r="195">
          <cell r="A195" t="str">
            <v>5.1.02.01.01.0025</v>
          </cell>
          <cell r="B195" t="str">
            <v>Belanja Alat/Bahan untuk Kegiatan Kantor-Kertas dan Cover</v>
          </cell>
          <cell r="C195">
            <v>514485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514485</v>
          </cell>
        </row>
        <row r="196">
          <cell r="A196" t="str">
            <v>5.1.02.01.01.0026</v>
          </cell>
          <cell r="B196" t="str">
            <v>Belanja Alat/Bahan untuk Kegiatan Kantor-Bahan Cetak</v>
          </cell>
          <cell r="C196">
            <v>5809000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5809000</v>
          </cell>
        </row>
        <row r="197">
          <cell r="A197" t="str">
            <v>5.1.02.01.01.0029</v>
          </cell>
          <cell r="B197" t="str">
            <v>Belanja Alat/Bahan untuk Kegiatan Kantor-Bahan Komputer</v>
          </cell>
          <cell r="C197">
            <v>166860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166860</v>
          </cell>
        </row>
        <row r="198">
          <cell r="A198" t="str">
            <v>5.1.02.01.01.0052</v>
          </cell>
          <cell r="B198" t="str">
            <v>Belanja Makanan dan Minuman Rapat</v>
          </cell>
          <cell r="C198">
            <v>2500000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2500000</v>
          </cell>
        </row>
        <row r="199">
          <cell r="A199" t="str">
            <v>5.1.02.01.01.0055</v>
          </cell>
          <cell r="B199" t="str">
            <v>Belanja Makanan dan Minuman pada Fasilitas Pelayanan Urusan Pendidikan</v>
          </cell>
          <cell r="C199">
            <v>15000000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15000000</v>
          </cell>
        </row>
        <row r="200">
          <cell r="A200" t="str">
            <v>5.1.02.02.04.0355</v>
          </cell>
          <cell r="B200" t="str">
            <v>Belanja Sewa Peralatan Umum</v>
          </cell>
          <cell r="C200">
            <v>1500000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1500000</v>
          </cell>
        </row>
        <row r="201">
          <cell r="A201" t="str">
            <v>5.1.02.04.01.0005</v>
          </cell>
          <cell r="B201" t="str">
            <v>Belanja Perjalanan Dinas Paket Meeting Luar Kota</v>
          </cell>
          <cell r="C201">
            <v>42599718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42599718</v>
          </cell>
        </row>
        <row r="202">
          <cell r="A202" t="str">
            <v>5.1.02.05.01.0001</v>
          </cell>
          <cell r="B202" t="str">
            <v>Belanja Hadiah yang Bersifat Perlombaan</v>
          </cell>
          <cell r="C202">
            <v>55500000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55500000</v>
          </cell>
        </row>
        <row r="203">
          <cell r="A203" t="str">
            <v>5.2.02.06.01.0001</v>
          </cell>
          <cell r="B203" t="str">
            <v>Belanja Modal Peralatan Studio Audio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1.01.02.2.01.29</v>
          </cell>
          <cell r="B204" t="str">
            <v>Pengelolaan Dana BOS Sekolah Dasar</v>
          </cell>
          <cell r="C204">
            <v>79243200000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79243200000</v>
          </cell>
        </row>
        <row r="205">
          <cell r="A205" t="str">
            <v>5.1.01.88.88.8888</v>
          </cell>
          <cell r="B205" t="str">
            <v>Belanja Pegawai BOS</v>
          </cell>
          <cell r="C205">
            <v>21356407500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21356407500</v>
          </cell>
        </row>
        <row r="206">
          <cell r="A206" t="str">
            <v>5.1.02.01.01.0024</v>
          </cell>
          <cell r="B206" t="str">
            <v>Belanja Alat/Bahan untuk Kegiatan Kantor-Alat Tulis Kantor</v>
          </cell>
          <cell r="C206">
            <v>2260711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2260711</v>
          </cell>
        </row>
        <row r="207">
          <cell r="A207" t="str">
            <v>5.1.02.01.01.0025</v>
          </cell>
          <cell r="B207" t="str">
            <v>Belanja Alat/Bahan untuk Kegiatan Kantor-Kertas dan Cover</v>
          </cell>
          <cell r="C207">
            <v>2461185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2461185</v>
          </cell>
        </row>
        <row r="208">
          <cell r="A208" t="str">
            <v>5.1.02.01.01.0026</v>
          </cell>
          <cell r="B208" t="str">
            <v>Belanja Alat/Bahan untuk Kegiatan Kantor-Bahan Cetak</v>
          </cell>
          <cell r="C208">
            <v>3224550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3224550</v>
          </cell>
        </row>
        <row r="209">
          <cell r="A209" t="str">
            <v>5.1.02.01.01.0027</v>
          </cell>
          <cell r="B209" t="str">
            <v>Belanja Alat/Bahan untuk Kegiatan Kantor-Benda Pos</v>
          </cell>
          <cell r="C209">
            <v>450000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450000</v>
          </cell>
        </row>
        <row r="210">
          <cell r="A210" t="str">
            <v>5.1.02.01.01.0029</v>
          </cell>
          <cell r="B210" t="str">
            <v>Belanja Alat/Bahan untuk Kegiatan Kantor-Bahan Komputer</v>
          </cell>
          <cell r="C210">
            <v>1996203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1996203</v>
          </cell>
        </row>
        <row r="211">
          <cell r="A211" t="str">
            <v>5.1.02.01.01.0055</v>
          </cell>
          <cell r="B211" t="str">
            <v>Belanja Makanan dan Minuman pada Fasilitas Pelayanan Urusan Pendidikan</v>
          </cell>
          <cell r="C211">
            <v>27200000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27200000</v>
          </cell>
        </row>
        <row r="212">
          <cell r="A212" t="str">
            <v>5.1.02.88.88.8888</v>
          </cell>
          <cell r="B212" t="str">
            <v>Belanja Barang dan Jasa BOS</v>
          </cell>
          <cell r="C212">
            <v>26688965301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26688965301</v>
          </cell>
        </row>
        <row r="213">
          <cell r="A213" t="str">
            <v>5.1.02.02.05.0009</v>
          </cell>
          <cell r="B213" t="str">
            <v>Belanja Sewa Bangunan Gedung Tempat Pertemuan</v>
          </cell>
          <cell r="C213">
            <v>10000000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10000000</v>
          </cell>
        </row>
        <row r="214">
          <cell r="A214" t="str">
            <v>5.1.02.04.01.0003</v>
          </cell>
          <cell r="B214" t="str">
            <v>Belanja Perjalanan Dinas Dalam Kota</v>
          </cell>
          <cell r="C214">
            <v>40000000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40000000</v>
          </cell>
        </row>
        <row r="215">
          <cell r="A215" t="str">
            <v>5.1.05.06.02.0001</v>
          </cell>
          <cell r="B215" t="str">
            <v>Belanja Hibah Uang Dana BOS yang Diterima oleh Satdikdas Swasta</v>
          </cell>
          <cell r="C215">
            <v>15532126250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15532126250</v>
          </cell>
        </row>
        <row r="216">
          <cell r="A216" t="str">
            <v>5.2.02.88.88.8888</v>
          </cell>
          <cell r="B216" t="str">
            <v>Belanja Modal Peralatan dan Mesin BOS</v>
          </cell>
          <cell r="C216">
            <v>15578108300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15578108300</v>
          </cell>
        </row>
        <row r="217">
          <cell r="A217" t="str">
            <v>1.01.02.2.02</v>
          </cell>
          <cell r="B217" t="str">
            <v>Pengelolaan Pendidikan Sekolah Menengah Pertama</v>
          </cell>
          <cell r="C217">
            <v>128874555205</v>
          </cell>
          <cell r="D217">
            <v>0</v>
          </cell>
          <cell r="E217">
            <v>0</v>
          </cell>
          <cell r="F217">
            <v>0</v>
          </cell>
          <cell r="G217">
            <v>4798809920</v>
          </cell>
          <cell r="H217">
            <v>857132770</v>
          </cell>
          <cell r="I217">
            <v>5655942690</v>
          </cell>
          <cell r="J217">
            <v>0</v>
          </cell>
          <cell r="K217">
            <v>0</v>
          </cell>
          <cell r="L217">
            <v>0</v>
          </cell>
          <cell r="M217">
            <v>5655942690</v>
          </cell>
          <cell r="N217">
            <v>123218612515</v>
          </cell>
        </row>
        <row r="218">
          <cell r="A218" t="str">
            <v>1.01.02.2.02.02</v>
          </cell>
          <cell r="B218" t="str">
            <v>Penambahan Ruang Kelas Baru</v>
          </cell>
          <cell r="C218">
            <v>32267404105</v>
          </cell>
          <cell r="D218">
            <v>0</v>
          </cell>
          <cell r="E218">
            <v>0</v>
          </cell>
          <cell r="F218">
            <v>0</v>
          </cell>
          <cell r="G218">
            <v>4612571920</v>
          </cell>
          <cell r="H218">
            <v>857132770</v>
          </cell>
          <cell r="I218">
            <v>5469704690</v>
          </cell>
          <cell r="J218">
            <v>0</v>
          </cell>
          <cell r="K218">
            <v>0</v>
          </cell>
          <cell r="L218">
            <v>0</v>
          </cell>
          <cell r="M218">
            <v>5469704690</v>
          </cell>
          <cell r="N218">
            <v>26797699415</v>
          </cell>
        </row>
        <row r="219">
          <cell r="A219" t="str">
            <v>5.1.01.03.07.0002</v>
          </cell>
          <cell r="B219" t="str">
            <v>Belanja Honorarium Pengadaan Barang/Jasa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5.1.02.01.01.0024</v>
          </cell>
          <cell r="B220" t="str">
            <v>Belanja Alat/Bahan untuk Kegiatan Kantor-Alat Tulis Kantor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5.1.02.01.01.0025</v>
          </cell>
          <cell r="B221" t="str">
            <v>Belanja Alat/Bahan untuk Kegiatan Kantor-Kertas dan Cover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5.1.02.01.01.0026</v>
          </cell>
          <cell r="B222" t="str">
            <v>Belanja Alat/Bahan untuk Kegiatan Kantor-Bahan Cetak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5.1.02.01.01.0027</v>
          </cell>
          <cell r="B223" t="str">
            <v>Belanja Alat/Bahan untuk Kegiatan Kantor-Benda Pos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5.1.02.02.08.0003</v>
          </cell>
          <cell r="B224" t="str">
            <v>Belanja Jasa Konsultasi Perencanaan Arsitektur-Jasa Penilai Perawatan dan Kelayakan Bangunan Gedung</v>
          </cell>
          <cell r="C224">
            <v>799227100</v>
          </cell>
          <cell r="D224">
            <v>0</v>
          </cell>
          <cell r="E224">
            <v>0</v>
          </cell>
          <cell r="F224">
            <v>0</v>
          </cell>
          <cell r="G224">
            <v>353546000</v>
          </cell>
          <cell r="H224">
            <v>0</v>
          </cell>
          <cell r="I224">
            <v>353546000</v>
          </cell>
          <cell r="J224">
            <v>0</v>
          </cell>
          <cell r="K224">
            <v>0</v>
          </cell>
          <cell r="L224">
            <v>0</v>
          </cell>
          <cell r="M224">
            <v>353546000</v>
          </cell>
          <cell r="N224">
            <v>445681100</v>
          </cell>
        </row>
        <row r="225">
          <cell r="A225" t="str">
            <v>5.1.02.02.08.0019</v>
          </cell>
          <cell r="B225" t="str">
            <v>Belanja Jasa Konsultasi Pengawasan Rekayasa-Jasa Pengawas Pekerjaan Kontruksi Bangunan Gedung</v>
          </cell>
          <cell r="C225">
            <v>1563356800</v>
          </cell>
          <cell r="D225">
            <v>0</v>
          </cell>
          <cell r="E225">
            <v>0</v>
          </cell>
          <cell r="F225">
            <v>0</v>
          </cell>
          <cell r="G225">
            <v>161040000</v>
          </cell>
          <cell r="H225">
            <v>0</v>
          </cell>
          <cell r="I225">
            <v>161040000</v>
          </cell>
          <cell r="J225">
            <v>0</v>
          </cell>
          <cell r="K225">
            <v>0</v>
          </cell>
          <cell r="L225">
            <v>0</v>
          </cell>
          <cell r="M225">
            <v>161040000</v>
          </cell>
          <cell r="N225">
            <v>1402316800</v>
          </cell>
        </row>
        <row r="226">
          <cell r="A226" t="str">
            <v>5.2.03.01.01.0010</v>
          </cell>
          <cell r="B226" t="str">
            <v>Belanja Modal Bangunan Gedung Tempat Pendidikan</v>
          </cell>
          <cell r="C226">
            <v>29904820205</v>
          </cell>
          <cell r="D226">
            <v>0</v>
          </cell>
          <cell r="E226">
            <v>0</v>
          </cell>
          <cell r="F226">
            <v>0</v>
          </cell>
          <cell r="G226">
            <v>4097985920</v>
          </cell>
          <cell r="H226">
            <v>857132770</v>
          </cell>
          <cell r="I226">
            <v>4955118690</v>
          </cell>
          <cell r="J226">
            <v>0</v>
          </cell>
          <cell r="K226">
            <v>0</v>
          </cell>
          <cell r="L226">
            <v>0</v>
          </cell>
          <cell r="M226">
            <v>4955118690</v>
          </cell>
          <cell r="N226">
            <v>24949701515</v>
          </cell>
        </row>
        <row r="227">
          <cell r="A227" t="str">
            <v>1.01.02.2.02.13</v>
          </cell>
          <cell r="B227" t="str">
            <v>Rehalitasi Sedang/Berat Gedung Sekolah</v>
          </cell>
          <cell r="C227">
            <v>3076493600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3076493600</v>
          </cell>
        </row>
        <row r="228">
          <cell r="A228" t="str">
            <v>5.1.02.01.01.0024</v>
          </cell>
          <cell r="B228" t="str">
            <v>Belanja Alat/Bahan untuk Kegiatan Kantor-Alat Tulis Kantor</v>
          </cell>
          <cell r="C228">
            <v>3185375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3185375</v>
          </cell>
        </row>
        <row r="229">
          <cell r="A229" t="str">
            <v>5.1.02.01.01.0025</v>
          </cell>
          <cell r="B229" t="str">
            <v>Belanja Alat/Bahan untuk Kegiatan Kantor-Kertas dan Cover</v>
          </cell>
          <cell r="C229">
            <v>2338923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2338923</v>
          </cell>
        </row>
        <row r="230">
          <cell r="A230" t="str">
            <v>5.1.02.01.01.0026</v>
          </cell>
          <cell r="B230" t="str">
            <v>Belanja Alat/Bahan untuk Kegiatan Kantor-Bahan Cetak</v>
          </cell>
          <cell r="C230">
            <v>2640242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2640242</v>
          </cell>
        </row>
        <row r="231">
          <cell r="A231" t="str">
            <v>5.1.02.01.01.0029</v>
          </cell>
          <cell r="B231" t="str">
            <v>Belanja Alat/Bahan untuk Kegiatan Kantor-Bahan Komputer</v>
          </cell>
          <cell r="C231">
            <v>1835460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1835460</v>
          </cell>
        </row>
        <row r="232">
          <cell r="A232" t="str">
            <v>5.1.02.02.08.0003</v>
          </cell>
          <cell r="B232" t="str">
            <v>Belanja Jasa Konsultasi Perencanaan Arsitektur-Jasa Penilai Perawatan dan Kelayakan Bangunan Gedung</v>
          </cell>
          <cell r="C232">
            <v>611285500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611285500</v>
          </cell>
        </row>
        <row r="233">
          <cell r="A233" t="str">
            <v>5.1.02.02.08.0019</v>
          </cell>
          <cell r="B233" t="str">
            <v>Belanja Jasa Konsultasi Pengawasan Rekayasa-Jasa Pengawas Pekerjaan Kontruksi Bangunan Gedung</v>
          </cell>
          <cell r="C233">
            <v>565000000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565000000</v>
          </cell>
        </row>
        <row r="234">
          <cell r="A234" t="str">
            <v>5.1.02.03.03.0010</v>
          </cell>
          <cell r="B234" t="str">
            <v>Belanja Pemeliharaan Bangunan Gedung-Bangunan Gedung Tempat Kerja-Bangunan Gedung Tempat Pendidikan</v>
          </cell>
          <cell r="C234">
            <v>1890208100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1890208100</v>
          </cell>
        </row>
        <row r="235">
          <cell r="A235" t="str">
            <v>5.1.02.04.01.0001</v>
          </cell>
          <cell r="B235" t="str">
            <v>Belanja Perjalanan Dinas Biasa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5.2.02.06.01.0003</v>
          </cell>
          <cell r="B236" t="str">
            <v>Belanja Modal Peralatan Studio Gambar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5.2.02.10.01.0002</v>
          </cell>
          <cell r="B237" t="str">
            <v>Belanja Modal Personal Komputer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1.01.02.2.02.25</v>
          </cell>
          <cell r="B238" t="str">
            <v>Pengadaan Mebel Sekolah</v>
          </cell>
          <cell r="C238">
            <v>1500000000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1500000000</v>
          </cell>
        </row>
        <row r="239">
          <cell r="A239" t="str">
            <v>5.1.02.01.01.0024</v>
          </cell>
          <cell r="B239" t="str">
            <v>Belanja Alat/Bahan untuk Kegiatan Kantor-Alat Tulis Kantor</v>
          </cell>
          <cell r="C239">
            <v>3743068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3743068</v>
          </cell>
        </row>
        <row r="240">
          <cell r="A240" t="str">
            <v>5.1.02.01.01.0025</v>
          </cell>
          <cell r="B240" t="str">
            <v>Belanja Alat/Bahan untuk Kegiatan Kantor-Kertas dan Cover</v>
          </cell>
          <cell r="C240">
            <v>3540213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3540213</v>
          </cell>
        </row>
        <row r="241">
          <cell r="A241" t="str">
            <v>5.1.02.01.01.0026</v>
          </cell>
          <cell r="B241" t="str">
            <v>Belanja Alat/Bahan untuk Kegiatan Kantor-Bahan Cetak</v>
          </cell>
          <cell r="C241">
            <v>3360519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3360519</v>
          </cell>
        </row>
        <row r="242">
          <cell r="A242" t="str">
            <v>5.1.02.01.01.0029</v>
          </cell>
          <cell r="B242" t="str">
            <v>Belanja Alat/Bahan untuk Kegiatan Kantor-Bahan Komputer</v>
          </cell>
          <cell r="C242">
            <v>556200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556200</v>
          </cell>
        </row>
        <row r="243">
          <cell r="A243" t="str">
            <v>5.2.02.05.02.0001</v>
          </cell>
          <cell r="B243" t="str">
            <v>Belanja Modal Mebel</v>
          </cell>
          <cell r="C243">
            <v>1488800000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1488800000</v>
          </cell>
        </row>
        <row r="244">
          <cell r="A244" t="str">
            <v>1.01.02.2.02.28</v>
          </cell>
          <cell r="B244" t="str">
            <v>Pengadaan Perlengkapan Siswa</v>
          </cell>
          <cell r="C244">
            <v>9946122500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9946122500</v>
          </cell>
        </row>
        <row r="245">
          <cell r="A245" t="str">
            <v>5.1.02.01.01.0012</v>
          </cell>
          <cell r="B245" t="str">
            <v>Belanja Bahan-bahan Lainnya</v>
          </cell>
          <cell r="C245">
            <v>9919122500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9919122500</v>
          </cell>
        </row>
        <row r="246">
          <cell r="A246" t="str">
            <v>5.1.02.02.08.0028</v>
          </cell>
          <cell r="B246" t="str">
            <v>Belanja Jasa konsultasi Spesiallis-Jasa Pengujian dan Analisa Komposisi dan Tingkat Kemurnian</v>
          </cell>
          <cell r="C246">
            <v>27000000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27000000</v>
          </cell>
        </row>
        <row r="247">
          <cell r="A247" t="str">
            <v>1.01.02.2.02.30</v>
          </cell>
          <cell r="B247" t="str">
            <v>Pemeliharaan Rutin Sarana, Prasarana dan Utilitas Sekolah</v>
          </cell>
          <cell r="C247">
            <v>11669035000</v>
          </cell>
          <cell r="D247">
            <v>0</v>
          </cell>
          <cell r="E247">
            <v>0</v>
          </cell>
          <cell r="F247">
            <v>0</v>
          </cell>
          <cell r="G247">
            <v>186238000</v>
          </cell>
          <cell r="H247">
            <v>0</v>
          </cell>
          <cell r="I247">
            <v>186238000</v>
          </cell>
          <cell r="J247">
            <v>0</v>
          </cell>
          <cell r="K247">
            <v>0</v>
          </cell>
          <cell r="L247">
            <v>0</v>
          </cell>
          <cell r="M247">
            <v>186238000</v>
          </cell>
          <cell r="N247">
            <v>11482797000</v>
          </cell>
        </row>
        <row r="248">
          <cell r="A248" t="str">
            <v>5.1.02.02.08.0019</v>
          </cell>
          <cell r="B248" t="str">
            <v>Belanja Jasa Konsultasi Pengawasan Rekayasa-Jasa Pengawas Pekerjaan Kontruksi Bangunan Gedung</v>
          </cell>
          <cell r="C248">
            <v>49505000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49505000</v>
          </cell>
        </row>
        <row r="249">
          <cell r="A249" t="str">
            <v>5.1.02.03.03.0010</v>
          </cell>
          <cell r="B249" t="str">
            <v>Belanja Pemeliharaan Bangunan Gedung-Bangunan Gedung Tempat Kerja-Bangunan Gedung Tempat Pendidikan</v>
          </cell>
          <cell r="C249">
            <v>11619530000</v>
          </cell>
          <cell r="D249">
            <v>0</v>
          </cell>
          <cell r="E249">
            <v>0</v>
          </cell>
          <cell r="F249">
            <v>0</v>
          </cell>
          <cell r="G249">
            <v>186238000</v>
          </cell>
          <cell r="H249">
            <v>0</v>
          </cell>
          <cell r="I249">
            <v>186238000</v>
          </cell>
          <cell r="J249">
            <v>0</v>
          </cell>
          <cell r="K249">
            <v>0</v>
          </cell>
          <cell r="L249">
            <v>0</v>
          </cell>
          <cell r="M249">
            <v>186238000</v>
          </cell>
          <cell r="N249">
            <v>11433292000</v>
          </cell>
        </row>
        <row r="250">
          <cell r="A250" t="str">
            <v>5.2.02.10.01.0002</v>
          </cell>
          <cell r="B250" t="str">
            <v>Belanja Modal Personal Komputer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5.2.03.04.01.0004</v>
          </cell>
          <cell r="B251" t="str">
            <v>Belanja Modal Pagar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1.01.02.2.02.35</v>
          </cell>
          <cell r="B252" t="str">
            <v>Pengadaan Alat praktik dan Peraga Siswa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5.1.02.01.01.0025</v>
          </cell>
          <cell r="B253" t="str">
            <v>Belanja Alat/Bahan untuk Kegiatan Kantor-Kertas dan Cover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5.1.02.01.01.0026</v>
          </cell>
          <cell r="B254" t="str">
            <v>Belanja Alat/Bahan untuk Kegiatan Kantor-Bahan Cetak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5.2.02.08.03.0016</v>
          </cell>
          <cell r="B255" t="str">
            <v>Belanja Modal Alat Peraga Praktik Sekolah Lainnya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1.01.02.2.02.36</v>
          </cell>
          <cell r="B256" t="str">
            <v>Penyelengaraan Proses Belajar dan Ujian bagi Peserta Didik</v>
          </cell>
          <cell r="C256">
            <v>21600000000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21600000000</v>
          </cell>
        </row>
        <row r="257">
          <cell r="A257" t="str">
            <v>5.1.02.01.01.0024</v>
          </cell>
          <cell r="B257" t="str">
            <v>Belanja Alat/Bahan untuk Kegiatan Kantor-Alat Tulis Kantor</v>
          </cell>
          <cell r="C257">
            <v>14145785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14145785</v>
          </cell>
        </row>
        <row r="258">
          <cell r="A258" t="str">
            <v>5.1.02.01.01.0025</v>
          </cell>
          <cell r="B258" t="str">
            <v>Belanja Alat/Bahan untuk Kegiatan Kantor-Kertas dan Cover</v>
          </cell>
          <cell r="C258">
            <v>4218777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4218777</v>
          </cell>
        </row>
        <row r="259">
          <cell r="A259" t="str">
            <v>5.1.02.01.01.0026</v>
          </cell>
          <cell r="B259" t="str">
            <v>Belanja Alat/Bahan untuk Kegiatan Kantor-Bahan Cetak</v>
          </cell>
          <cell r="C259">
            <v>34139870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34139870</v>
          </cell>
        </row>
        <row r="260">
          <cell r="A260" t="str">
            <v>5.1.02.01.01.0027</v>
          </cell>
          <cell r="B260" t="str">
            <v>Belanja Alat/Bahan untuk Kegiatan Kantor-Benda Pos</v>
          </cell>
          <cell r="C260">
            <v>420000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420000</v>
          </cell>
        </row>
        <row r="261">
          <cell r="A261" t="str">
            <v>5.1.02.01.01.0029</v>
          </cell>
          <cell r="B261" t="str">
            <v>Belanja Alat/Bahan untuk Kegiatan Kantor-Bahan Komputer</v>
          </cell>
          <cell r="C261">
            <v>7030368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7030368</v>
          </cell>
        </row>
        <row r="262">
          <cell r="A262" t="str">
            <v>5.1.02.01.01.0052</v>
          </cell>
          <cell r="B262" t="str">
            <v>Belanja Makanan dan Minuman Rapat</v>
          </cell>
          <cell r="C262">
            <v>62280000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62280000</v>
          </cell>
        </row>
        <row r="263">
          <cell r="A263" t="str">
            <v>5.1.02.02.01.0003</v>
          </cell>
          <cell r="B263" t="str">
            <v>Honorarium Narasumber atau Pembahas, Moderator, Pembawa Acara dan Panitia</v>
          </cell>
          <cell r="C263">
            <v>8250000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8250000</v>
          </cell>
        </row>
        <row r="264">
          <cell r="A264" t="str">
            <v>5.1.02.02.01.0039</v>
          </cell>
          <cell r="B264" t="str">
            <v>Belanja Jasa Tenaga Informasi dan Teknologi</v>
          </cell>
          <cell r="C264">
            <v>90000000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90000000</v>
          </cell>
        </row>
        <row r="265">
          <cell r="A265" t="str">
            <v>5.1.02.02.05.0009</v>
          </cell>
          <cell r="B265" t="str">
            <v>Belanja Sewa Bangunan Gedung Tempat Pertemuan</v>
          </cell>
          <cell r="C265">
            <v>9007200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9007200</v>
          </cell>
        </row>
        <row r="266">
          <cell r="A266" t="str">
            <v>5.1.02.04.01.0003</v>
          </cell>
          <cell r="B266" t="str">
            <v>Belanja Perjalanan Dinas Dalam Kota</v>
          </cell>
          <cell r="C266">
            <v>23500000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23500000</v>
          </cell>
        </row>
        <row r="267">
          <cell r="A267" t="str">
            <v>5.1.02.05.01.0003</v>
          </cell>
          <cell r="B267" t="str">
            <v>Belanja Beasiswa</v>
          </cell>
          <cell r="C267">
            <v>20947008000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20947008000</v>
          </cell>
        </row>
        <row r="268">
          <cell r="A268" t="str">
            <v>5.1.05.05.01.0001</v>
          </cell>
          <cell r="B268" t="str">
            <v>Belanja Hibah Uang kepada Badan dan Lembaga yang Bersifat Nirlaba, Sukarela dan Sosial yang Dibentuk Berdasarkan Peraturan Perundang-Undangan</v>
          </cell>
          <cell r="C268">
            <v>400000000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400000000</v>
          </cell>
        </row>
        <row r="269">
          <cell r="A269" t="str">
            <v>1.01.02.2.02.38</v>
          </cell>
          <cell r="B269" t="str">
            <v>Pembinaan Minat, Bakat dan Kreativitas siswa</v>
          </cell>
          <cell r="C269">
            <v>400000000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400000000</v>
          </cell>
        </row>
        <row r="270">
          <cell r="A270" t="str">
            <v>5.1.02.01.01.0024</v>
          </cell>
          <cell r="B270" t="str">
            <v>Belanja Alat/Bahan untuk Kegiatan Kantor-Alat Tulis Kantor</v>
          </cell>
          <cell r="C270">
            <v>8156893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8156893</v>
          </cell>
        </row>
        <row r="271">
          <cell r="A271" t="str">
            <v>5.1.02.01.01.0025</v>
          </cell>
          <cell r="B271" t="str">
            <v>Belanja Alat/Bahan untuk Kegiatan Kantor-Kertas dan Cover</v>
          </cell>
          <cell r="C271">
            <v>4293864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4293864</v>
          </cell>
        </row>
        <row r="272">
          <cell r="A272" t="str">
            <v>5.1.02.01.01.0026</v>
          </cell>
          <cell r="B272" t="str">
            <v>Belanja Alat/Bahan untuk Kegiatan Kantor-Bahan Cetak</v>
          </cell>
          <cell r="C272">
            <v>5730100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5730100</v>
          </cell>
        </row>
        <row r="273">
          <cell r="A273" t="str">
            <v>5.1.02.01.01.0027</v>
          </cell>
          <cell r="B273" t="str">
            <v>Belanja Alat/Bahan untuk Kegiatan Kantor-Benda Pos</v>
          </cell>
          <cell r="C273">
            <v>1090000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1090000</v>
          </cell>
        </row>
        <row r="274">
          <cell r="A274" t="str">
            <v>5.1.02.01.01.0029</v>
          </cell>
          <cell r="B274" t="str">
            <v>Belanja Alat/Bahan untuk Kegiatan Kantor-Bahan Komputer</v>
          </cell>
          <cell r="C274">
            <v>3336089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3336089</v>
          </cell>
        </row>
        <row r="275">
          <cell r="A275" t="str">
            <v>5.1.02.01.01.0034</v>
          </cell>
          <cell r="B275" t="str">
            <v>Belanja Alat/Bahan untuk Kegiatan Kantor-Perlengkapan Pendukung Olahraga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5.1.02.01.01.0052</v>
          </cell>
          <cell r="B276" t="str">
            <v>Belanja Makanan dan Minuman Rapat</v>
          </cell>
          <cell r="C276">
            <v>38200000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38200000</v>
          </cell>
        </row>
        <row r="277">
          <cell r="A277" t="str">
            <v>5.1.02.01.01.0075</v>
          </cell>
          <cell r="B277" t="str">
            <v>Belanja Pakaian Batik Tradisional</v>
          </cell>
          <cell r="C277">
            <v>19467000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19467000</v>
          </cell>
        </row>
        <row r="278">
          <cell r="A278" t="str">
            <v>5.1.02.01.01.0076</v>
          </cell>
          <cell r="B278" t="str">
            <v>Belanja Pakaian Olahraga</v>
          </cell>
          <cell r="C278">
            <v>28900000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28900000</v>
          </cell>
        </row>
        <row r="279">
          <cell r="A279" t="str">
            <v>5.1.02.02.01.0003</v>
          </cell>
          <cell r="B279" t="str">
            <v>Honorarium Narasumber atau Pembahas, Moderator, Pembawa Acara dan Panitia</v>
          </cell>
          <cell r="C279">
            <v>2300000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2300000</v>
          </cell>
        </row>
        <row r="280">
          <cell r="A280" t="str">
            <v>5.1.02.02.01.0006</v>
          </cell>
          <cell r="B280" t="str">
            <v>Honorarium Penyuluhan atau Pendampingan</v>
          </cell>
          <cell r="C280">
            <v>11250000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11250000</v>
          </cell>
        </row>
        <row r="281">
          <cell r="A281" t="str">
            <v>5.1.02.02.01.0037</v>
          </cell>
          <cell r="B281" t="str">
            <v>Belanja Jasa Juri Perlombaan/Pertandingan</v>
          </cell>
          <cell r="C281">
            <v>34130000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34130000</v>
          </cell>
        </row>
        <row r="282">
          <cell r="A282" t="str">
            <v>5.1.02.02.01.0055</v>
          </cell>
          <cell r="B282" t="str">
            <v>Belanja Jasa Iklan/Reklame, Film dan Pemotretan</v>
          </cell>
          <cell r="C282">
            <v>9214000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9214000</v>
          </cell>
        </row>
        <row r="283">
          <cell r="A283" t="str">
            <v>5.1.02.02.04.0132</v>
          </cell>
          <cell r="B283" t="str">
            <v>Belanja Sewa Peralatan Studio Audio</v>
          </cell>
          <cell r="C283">
            <v>10000000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10000000</v>
          </cell>
        </row>
        <row r="284">
          <cell r="A284" t="str">
            <v>5.1.02.02.05.0009</v>
          </cell>
          <cell r="B284" t="str">
            <v>Belanja Sewa Bangunan Gedung Tempat Pertemuan</v>
          </cell>
          <cell r="C284">
            <v>5500000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5500000</v>
          </cell>
        </row>
        <row r="285">
          <cell r="A285" t="str">
            <v>5.1.02.04.01.0001</v>
          </cell>
          <cell r="B285" t="str">
            <v>Belanja Perjalanan Dinas Biasa</v>
          </cell>
          <cell r="C285">
            <v>72682054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72682054</v>
          </cell>
        </row>
        <row r="286">
          <cell r="A286" t="str">
            <v>5.1.02.04.01.0003</v>
          </cell>
          <cell r="B286" t="str">
            <v>Belanja Perjalanan Dinas Dalam Kota</v>
          </cell>
          <cell r="C286">
            <v>40000000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40000000</v>
          </cell>
        </row>
        <row r="287">
          <cell r="A287" t="str">
            <v>5.1.02.05.01.0001</v>
          </cell>
          <cell r="B287" t="str">
            <v>Belanja Hadiah yang Bersifat Perlombaan</v>
          </cell>
          <cell r="C287">
            <v>105750000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105750000</v>
          </cell>
        </row>
        <row r="288">
          <cell r="A288" t="str">
            <v>1.01.02.2.02.41</v>
          </cell>
          <cell r="B288" t="str">
            <v>Pembinaan Kelembagaan dan Manajemen Sekolah</v>
          </cell>
          <cell r="C288">
            <v>100000000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100000000</v>
          </cell>
        </row>
        <row r="289">
          <cell r="A289" t="str">
            <v>5.1.02.01.01.0024</v>
          </cell>
          <cell r="B289" t="str">
            <v>Belanja Alat/Bahan untuk Kegiatan Kantor-Alat Tulis Kantor</v>
          </cell>
          <cell r="C289">
            <v>3095253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3095253</v>
          </cell>
        </row>
        <row r="290">
          <cell r="A290" t="str">
            <v>5.1.02.01.01.0025</v>
          </cell>
          <cell r="B290" t="str">
            <v>Belanja Alat/Bahan untuk Kegiatan Kantor-Kertas dan Cover</v>
          </cell>
          <cell r="C290">
            <v>6312870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6312870</v>
          </cell>
        </row>
        <row r="291">
          <cell r="A291" t="str">
            <v>5.1.02.01.01.0026</v>
          </cell>
          <cell r="B291" t="str">
            <v>Belanja Alat/Bahan untuk Kegiatan Kantor-Bahan Cetak</v>
          </cell>
          <cell r="C291">
            <v>10493940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10493940</v>
          </cell>
        </row>
        <row r="292">
          <cell r="A292" t="str">
            <v>5.1.02.01.01.0027</v>
          </cell>
          <cell r="B292" t="str">
            <v>Belanja Alat/Bahan untuk Kegiatan Kantor-Benda Pos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5.1.02.01.01.0029</v>
          </cell>
          <cell r="B293" t="str">
            <v>Belanja Alat/Bahan untuk Kegiatan Kantor-Bahan Komputer</v>
          </cell>
          <cell r="C293">
            <v>8009280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8009280</v>
          </cell>
        </row>
        <row r="294">
          <cell r="A294" t="str">
            <v>5.1.02.01.01.0052</v>
          </cell>
          <cell r="B294" t="str">
            <v>Belanja Makanan dan Minuman Rapat</v>
          </cell>
          <cell r="C294">
            <v>24990000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24990000</v>
          </cell>
        </row>
        <row r="295">
          <cell r="A295" t="str">
            <v>5.1.02.02.01.0003</v>
          </cell>
          <cell r="B295" t="str">
            <v>Honorarium Narasumber atau Pembahas, Moderator, Pembawa Acara dan Panitia</v>
          </cell>
          <cell r="C295">
            <v>15000000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15000000</v>
          </cell>
        </row>
        <row r="296">
          <cell r="A296" t="str">
            <v>5.1.02.02.01.0055</v>
          </cell>
          <cell r="B296" t="str">
            <v>Belanja Jasa Iklan/Reklame, Film dan Pemotretan</v>
          </cell>
          <cell r="C296">
            <v>2000000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2000000</v>
          </cell>
        </row>
        <row r="297">
          <cell r="A297" t="str">
            <v>5.1.02.04.01.0001</v>
          </cell>
          <cell r="B297" t="str">
            <v>Belanja Perjalanan Dinas Biasa</v>
          </cell>
          <cell r="C297">
            <v>30098657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30098657</v>
          </cell>
        </row>
        <row r="298">
          <cell r="A298" t="str">
            <v>5.1.02.04.01.0003</v>
          </cell>
          <cell r="B298" t="str">
            <v>Belanja Perjalanan Dinas Dalam Kota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1.01.02.2.02.42</v>
          </cell>
          <cell r="B299" t="str">
            <v>Pengelolaan Dana BOS Sekolah Menengah Pertama</v>
          </cell>
          <cell r="C299">
            <v>48315500000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48315500000</v>
          </cell>
        </row>
        <row r="300">
          <cell r="A300" t="str">
            <v>5.1.01.88.88.8888</v>
          </cell>
          <cell r="B300" t="str">
            <v>Belanja Pegawai BOS</v>
          </cell>
          <cell r="C300">
            <v>10446714650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10446714650</v>
          </cell>
        </row>
        <row r="301">
          <cell r="A301" t="str">
            <v>5.1.02.88.88.8888</v>
          </cell>
          <cell r="B301" t="str">
            <v>Belanja Barang dan Jasa BOS</v>
          </cell>
          <cell r="C301">
            <v>18544689650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18544689650</v>
          </cell>
        </row>
        <row r="302">
          <cell r="A302" t="str">
            <v>5.1.05.06.02.0001</v>
          </cell>
          <cell r="B302" t="str">
            <v>Belanja Hibah Uang Dana BOS yang Diterima oleh Satdikdas Swasta</v>
          </cell>
          <cell r="C302">
            <v>11954800000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11954800000</v>
          </cell>
        </row>
        <row r="303">
          <cell r="A303" t="str">
            <v>5.2.02.88.88.8888</v>
          </cell>
          <cell r="B303" t="str">
            <v>Belanja Modal Peralatan dan Mesin BOS</v>
          </cell>
          <cell r="C303">
            <v>7369295700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7369295700</v>
          </cell>
        </row>
        <row r="304">
          <cell r="A304" t="str">
            <v>1.01.02.2.03</v>
          </cell>
          <cell r="B304" t="str">
            <v>Pengelolaan Pendidikan Anak Usia Dini (PAUD)</v>
          </cell>
          <cell r="C304">
            <v>15256937000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15256937000</v>
          </cell>
        </row>
        <row r="305">
          <cell r="A305" t="str">
            <v>1.01.02.2.03.03</v>
          </cell>
          <cell r="B305" t="str">
            <v>Rehabilitasi Sedang/Berat Gedung/Ruang Kelas/Ruang Guru PAUD</v>
          </cell>
          <cell r="C305">
            <v>823137000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823137000</v>
          </cell>
        </row>
        <row r="306">
          <cell r="A306" t="str">
            <v>5.1.02.02.08.0019</v>
          </cell>
          <cell r="B306" t="str">
            <v>Belanja Jasa Konsultasi Pengawasan Rekayasa-Jasa Pengawas Pekerjaan Kontruksi Bangunan Gedung</v>
          </cell>
          <cell r="C306">
            <v>35000000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35000000</v>
          </cell>
        </row>
        <row r="307">
          <cell r="A307" t="str">
            <v>5.1.02.03.03.0010</v>
          </cell>
          <cell r="B307" t="str">
            <v>Belanja Pemeliharaan Bangunan Gedung-Bangunan Gedung Tempat Kerja-Bangunan Gedung Tempat Pendidikan</v>
          </cell>
          <cell r="C307">
            <v>788137000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788137000</v>
          </cell>
        </row>
        <row r="308">
          <cell r="A308" t="str">
            <v>1.01.02.2.03.17</v>
          </cell>
          <cell r="B308" t="str">
            <v>Pembinaan Kelembagaan dan Manajemen PAUD</v>
          </cell>
          <cell r="C308">
            <v>350000000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350000000</v>
          </cell>
        </row>
        <row r="309">
          <cell r="A309" t="str">
            <v>5.1.02.01.01.0024</v>
          </cell>
          <cell r="B309" t="str">
            <v>Belanja Alat/Bahan untuk Kegiatan Kantor-Alat Tulis Kantor</v>
          </cell>
          <cell r="C309">
            <v>13733673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13733673</v>
          </cell>
        </row>
        <row r="310">
          <cell r="A310" t="str">
            <v>5.1.02.01.01.0025</v>
          </cell>
          <cell r="B310" t="str">
            <v>Belanja Alat/Bahan untuk Kegiatan Kantor-Kertas dan Cover</v>
          </cell>
          <cell r="C310">
            <v>2494848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2494848</v>
          </cell>
        </row>
        <row r="311">
          <cell r="A311" t="str">
            <v>5.1.02.01.01.0026</v>
          </cell>
          <cell r="B311" t="str">
            <v>Belanja Alat/Bahan untuk Kegiatan Kantor-Bahan Cetak</v>
          </cell>
          <cell r="C311">
            <v>1482390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1482390</v>
          </cell>
        </row>
        <row r="312">
          <cell r="A312" t="str">
            <v>5.1.02.01.01.0029</v>
          </cell>
          <cell r="B312" t="str">
            <v>Belanja Alat/Bahan untuk Kegiatan Kantor-Bahan Komputer</v>
          </cell>
          <cell r="C312">
            <v>1201392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1201392</v>
          </cell>
        </row>
        <row r="313">
          <cell r="A313" t="str">
            <v>5.1.02.01.01.0039</v>
          </cell>
          <cell r="B313" t="str">
            <v>Belanja Barang untuk Dijual/Diserahkan kepada Masyarakat</v>
          </cell>
          <cell r="C313">
            <v>182625000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182625000</v>
          </cell>
        </row>
        <row r="314">
          <cell r="A314" t="str">
            <v>5.1.02.01.01.0052</v>
          </cell>
          <cell r="B314" t="str">
            <v>Belanja Makanan dan Minuman Rapat</v>
          </cell>
          <cell r="C314">
            <v>562500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562500</v>
          </cell>
        </row>
        <row r="315">
          <cell r="A315" t="str">
            <v>5.1.02.01.01.0055</v>
          </cell>
          <cell r="B315" t="str">
            <v>Belanja Makanan dan Minuman pada Fasilitas Pelayanan Urusan Pendidikan</v>
          </cell>
          <cell r="C315">
            <v>31050000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31050000</v>
          </cell>
        </row>
        <row r="316">
          <cell r="A316" t="str">
            <v>5.1.02.01.01.0075</v>
          </cell>
          <cell r="B316" t="str">
            <v>Belanja Pakaian Batik Tradisional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5.1.02.02.01.0055</v>
          </cell>
          <cell r="B317" t="str">
            <v>Belanja Jasa Iklan/Reklame, Film dan Pemotretan</v>
          </cell>
          <cell r="C317">
            <v>6900197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6900197</v>
          </cell>
        </row>
        <row r="318">
          <cell r="A318" t="str">
            <v>5.1.02.04.01.0001</v>
          </cell>
          <cell r="B318" t="str">
            <v>Belanja Perjalanan Dinas Biasa</v>
          </cell>
          <cell r="C318">
            <v>109950000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109950000</v>
          </cell>
        </row>
        <row r="319">
          <cell r="A319" t="str">
            <v>5.1.02.04.01.0003</v>
          </cell>
          <cell r="B319" t="str">
            <v>Belanja Perjalanan Dinas Dalam Kota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1.01.02.2.03.18</v>
          </cell>
          <cell r="B320" t="str">
            <v>Pengelolaan Dana BOP PAUD</v>
          </cell>
          <cell r="C320">
            <v>14083800000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14083800000</v>
          </cell>
        </row>
        <row r="321">
          <cell r="A321" t="str">
            <v>5.1.02.05.02.0001</v>
          </cell>
          <cell r="B321" t="str">
            <v>Belanja Jasa yang Diberikan kepada Pihak Ketiga/Pihak Lain</v>
          </cell>
          <cell r="C321">
            <v>130800000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130800000</v>
          </cell>
        </row>
        <row r="322">
          <cell r="A322" t="str">
            <v>5.1.05.05.03.0001</v>
          </cell>
          <cell r="B322" t="str">
            <v>Belanja Hibah Uang kepada Badan dan Lembaga Nirlaba, Sukarela Bersifat Sosial Kemasyarakatan</v>
          </cell>
          <cell r="C322">
            <v>13953000000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13953000000</v>
          </cell>
        </row>
        <row r="323">
          <cell r="A323" t="str">
            <v>1.01.02.2.04</v>
          </cell>
          <cell r="B323" t="str">
            <v>Pengelolaan Pendidikan Nonformal/Kesetaraan</v>
          </cell>
          <cell r="C323">
            <v>4586200000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4586200000</v>
          </cell>
        </row>
        <row r="324">
          <cell r="A324" t="str">
            <v>1.01.02.2.04.12</v>
          </cell>
          <cell r="B324" t="str">
            <v>Penyelenggaraan Proses Belajar Nonformal/Kesetaraan</v>
          </cell>
          <cell r="C324">
            <v>100000000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100000000</v>
          </cell>
        </row>
        <row r="325">
          <cell r="A325" t="str">
            <v>5.1.02.01.01.0024</v>
          </cell>
          <cell r="B325" t="str">
            <v>Belanja Alat/Bahan untuk Kegiatan Kantor-Alat Tulis Kantor</v>
          </cell>
          <cell r="C325">
            <v>14483844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14483844</v>
          </cell>
        </row>
        <row r="326">
          <cell r="A326" t="str">
            <v>5.1.02.01.01.0025</v>
          </cell>
          <cell r="B326" t="str">
            <v>Belanja Alat/Bahan untuk Kegiatan Kantor-Kertas dan Cover</v>
          </cell>
          <cell r="C326">
            <v>528390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528390</v>
          </cell>
        </row>
        <row r="327">
          <cell r="A327" t="str">
            <v>5.1.02.01.01.0026</v>
          </cell>
          <cell r="B327" t="str">
            <v>Belanja Alat/Bahan untuk Kegiatan Kantor-Bahan Cetak</v>
          </cell>
          <cell r="C327">
            <v>3016000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3016000</v>
          </cell>
        </row>
        <row r="328">
          <cell r="A328" t="str">
            <v>5.1.02.01.01.0027</v>
          </cell>
          <cell r="B328" t="str">
            <v>Belanja Alat/Bahan untuk Kegiatan Kantor-Benda Pos</v>
          </cell>
          <cell r="C328">
            <v>200000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200000</v>
          </cell>
        </row>
        <row r="329">
          <cell r="A329" t="str">
            <v>5.1.02.01.01.0029</v>
          </cell>
          <cell r="B329" t="str">
            <v>Belanja Alat/Bahan untuk Kegiatan Kantor-Bahan Komputer</v>
          </cell>
          <cell r="C329">
            <v>333720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333720</v>
          </cell>
        </row>
        <row r="330">
          <cell r="A330" t="str">
            <v>5.1.02.01.01.0052</v>
          </cell>
          <cell r="B330" t="str">
            <v>Belanja Makanan dan Minuman Rapat</v>
          </cell>
          <cell r="C330">
            <v>4987500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4987500</v>
          </cell>
        </row>
        <row r="331">
          <cell r="A331" t="str">
            <v>5.1.02.01.01.0055</v>
          </cell>
          <cell r="B331" t="str">
            <v>Belanja Makanan dan Minuman pada Fasilitas Pelayanan Urusan Pendidikan</v>
          </cell>
          <cell r="C331">
            <v>27440000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27440000</v>
          </cell>
        </row>
        <row r="332">
          <cell r="A332" t="str">
            <v>5.1.02.02.01.0003</v>
          </cell>
          <cell r="B332" t="str">
            <v>Honorarium Narasumber atau Pembahas, Moderator, Pembawa Acara dan Panitia</v>
          </cell>
          <cell r="C332">
            <v>7200000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7200000</v>
          </cell>
        </row>
        <row r="333">
          <cell r="A333" t="str">
            <v>5.1.02.02.05.0009</v>
          </cell>
          <cell r="B333" t="str">
            <v>Belanja Sewa Bangunan Gedung Tempat Pertemuan</v>
          </cell>
          <cell r="C333">
            <v>13500000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13500000</v>
          </cell>
        </row>
        <row r="334">
          <cell r="A334" t="str">
            <v>5.1.02.04.01.0004</v>
          </cell>
          <cell r="B334" t="str">
            <v>Belanja Perjalanan Dinas Paket Meeting Dalam Kota</v>
          </cell>
          <cell r="C334">
            <v>28310546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28310546</v>
          </cell>
        </row>
        <row r="335">
          <cell r="A335" t="str">
            <v>1.01.02.2.04.17</v>
          </cell>
          <cell r="B335" t="str">
            <v>Pengelolaan Dana BOP Sekolah Nonformal/Kesetaraan</v>
          </cell>
          <cell r="C335">
            <v>4486200000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4486200000</v>
          </cell>
        </row>
        <row r="336">
          <cell r="A336" t="str">
            <v>5.1.02.05.02.0001</v>
          </cell>
          <cell r="B336" t="str">
            <v>Belanja Jasa yang Diberikan kepada Pihak Ketiga/Pihak Lain</v>
          </cell>
          <cell r="C336">
            <v>107700000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107700000</v>
          </cell>
        </row>
        <row r="337">
          <cell r="A337" t="str">
            <v>5.1.05.05.03.0001</v>
          </cell>
          <cell r="B337" t="str">
            <v>Belanja Hibah Uang kepada Badan dan Lembaga Nirlaba, Sukarela Bersifat Sosial Kemasyarakatan</v>
          </cell>
          <cell r="C337">
            <v>4378500000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4378500000</v>
          </cell>
        </row>
        <row r="338">
          <cell r="A338" t="str">
            <v>1.01.04</v>
          </cell>
          <cell r="B338" t="str">
            <v>Program Pendidikan dan Tenaga Kependidikan</v>
          </cell>
          <cell r="C338">
            <v>8023289817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8023289817</v>
          </cell>
        </row>
        <row r="339">
          <cell r="A339" t="str">
            <v>1.01.04.2.01</v>
          </cell>
          <cell r="B339" t="str">
            <v>Pemerataan Kuantitas dan Kualitas Pendidik dan Tenaga Kependidikan bagi Satuan Pendidikan Dasar, PAUD dan Pendidikan Nonformal/Kesetaraan</v>
          </cell>
          <cell r="C339">
            <v>8023289817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8023289817</v>
          </cell>
        </row>
        <row r="340">
          <cell r="A340" t="str">
            <v>1.01.04.2.01.01</v>
          </cell>
          <cell r="B340" t="str">
            <v>Perhitungan dan Pemetaan Pendidik dan Tenaga Kependidikan Satuan Pendidikan Dasar, PAUD dan Pendidikan Nonformal/Kesetaraan</v>
          </cell>
          <cell r="C340">
            <v>380789817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380789817</v>
          </cell>
        </row>
        <row r="341">
          <cell r="A341" t="str">
            <v>5.1.02.01.01.0024</v>
          </cell>
          <cell r="B341" t="str">
            <v>Belanja Alat/Bahan untuk Kegiatan Kantor-Alat Tulis Kantor</v>
          </cell>
          <cell r="C341">
            <v>1104056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1104056</v>
          </cell>
        </row>
        <row r="342">
          <cell r="A342" t="str">
            <v>5.1.02.01.01.0025</v>
          </cell>
          <cell r="B342" t="str">
            <v>Belanja Alat/Bahan untuk Kegiatan Kantor-Kertas dan Cover</v>
          </cell>
          <cell r="C342">
            <v>1340442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1340442</v>
          </cell>
        </row>
        <row r="343">
          <cell r="A343" t="str">
            <v>5.1.02.01.01.0026</v>
          </cell>
          <cell r="B343" t="str">
            <v>Belanja Alat/Bahan untuk Kegiatan Kantor-Bahan Cetak</v>
          </cell>
          <cell r="C343">
            <v>4042740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4042740</v>
          </cell>
        </row>
        <row r="344">
          <cell r="A344" t="str">
            <v>5.1.02.01.01.0027</v>
          </cell>
          <cell r="B344" t="str">
            <v>Belanja Alat/Bahan untuk Kegiatan Kantor-Benda Pos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5.1.02.01.01.0029</v>
          </cell>
          <cell r="B345" t="str">
            <v>Belanja Alat/Bahan untuk Kegiatan Kantor-Bahan Komputer</v>
          </cell>
          <cell r="C345">
            <v>1946700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1946700</v>
          </cell>
        </row>
        <row r="346">
          <cell r="A346" t="str">
            <v>5.1.02.01.01.0052</v>
          </cell>
          <cell r="B346" t="str">
            <v>Belanja Makanan dan Minuman Rapat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5.1.02.01.01.0055</v>
          </cell>
          <cell r="B347" t="str">
            <v>Belanja Makanan dan Minuman pada Fasilitas Pelayanan Urusan Pendidikan</v>
          </cell>
          <cell r="C347">
            <v>37160000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37160000</v>
          </cell>
        </row>
        <row r="348">
          <cell r="A348" t="str">
            <v>5.1.02.02.01.0006</v>
          </cell>
          <cell r="B348" t="str">
            <v>Honorarium Penyuluhan atau Pendampingan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5.1.02.02.01.0063</v>
          </cell>
          <cell r="B349" t="str">
            <v>Belanja Kawat/Faksimili/Internet/TV Berlangganan</v>
          </cell>
          <cell r="C349">
            <v>130815879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130815879</v>
          </cell>
        </row>
        <row r="350">
          <cell r="A350" t="str">
            <v>5.1.02.02.12.0001</v>
          </cell>
          <cell r="B350" t="str">
            <v>Belanja Kursus singkat/Pelatihan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5.1.02.04.01.0004</v>
          </cell>
          <cell r="B351" t="str">
            <v>Belanja Perjalanan Dinas Paket Meeting Dalam Kota</v>
          </cell>
          <cell r="C351">
            <v>204380000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204380000</v>
          </cell>
        </row>
        <row r="352">
          <cell r="A352" t="str">
            <v>1.01.04.2.01.02</v>
          </cell>
          <cell r="B352" t="str">
            <v>Penataan Pendistribusian Pendidik dan Tenaga Kependidikan bagi Satuan Pendidik Dasar, PAUD dan Pendidikan Nonformal/Kesetaraan</v>
          </cell>
          <cell r="C352">
            <v>7642500000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7642500000</v>
          </cell>
        </row>
        <row r="353">
          <cell r="A353" t="str">
            <v>5.1.02.01.01.0024</v>
          </cell>
          <cell r="B353" t="str">
            <v>Belanja Alat/Bahan untuk Kegiatan Kantor-Alat Tulis Kantor</v>
          </cell>
          <cell r="C353">
            <v>12130451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12130451</v>
          </cell>
        </row>
        <row r="354">
          <cell r="A354" t="str">
            <v>5.1.02.01.01.0025</v>
          </cell>
          <cell r="B354" t="str">
            <v>Belanja Alat/Bahan untuk Kegiatan Kantor-Kertas dan Cover</v>
          </cell>
          <cell r="C354">
            <v>5386234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5386234</v>
          </cell>
        </row>
        <row r="355">
          <cell r="A355" t="str">
            <v>5.1.02.01.01.0026</v>
          </cell>
          <cell r="B355" t="str">
            <v>Belanja Alat/Bahan untuk Kegiatan Kantor-Bahan Cetak</v>
          </cell>
          <cell r="C355">
            <v>26159400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26159400</v>
          </cell>
        </row>
        <row r="356">
          <cell r="A356" t="str">
            <v>5.1.02.01.01.0027</v>
          </cell>
          <cell r="B356" t="str">
            <v>Belanja Alat/Bahan untuk Kegiatan Kantor-Benda Pos</v>
          </cell>
          <cell r="C356">
            <v>1910000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1910000</v>
          </cell>
        </row>
        <row r="357">
          <cell r="A357" t="str">
            <v>5.1.02.01.01.0029</v>
          </cell>
          <cell r="B357" t="str">
            <v>Belanja Alat/Bahan untuk Kegiatan Kantor-Bahan Komputer</v>
          </cell>
          <cell r="C357">
            <v>6869070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6869070</v>
          </cell>
        </row>
        <row r="358">
          <cell r="A358" t="str">
            <v>5.1.02.01.01.0052</v>
          </cell>
          <cell r="B358" t="str">
            <v>Belanja Makanan dan Minuman Rapat</v>
          </cell>
          <cell r="C358">
            <v>35567500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35567500</v>
          </cell>
        </row>
        <row r="359">
          <cell r="A359" t="str">
            <v>5.1.02.01.01.0075</v>
          </cell>
          <cell r="B359" t="str">
            <v>Belanja Pakaian Batik Tradisional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5.1.02.02.01.0003</v>
          </cell>
          <cell r="B360" t="str">
            <v>Honorarium Narasumber atau Pembahas, Moderator, Pembawa Acara dan Panitia</v>
          </cell>
          <cell r="C360">
            <v>48700000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48700000</v>
          </cell>
        </row>
        <row r="361">
          <cell r="A361" t="str">
            <v>5.1.02.02.01.0013</v>
          </cell>
          <cell r="B361" t="str">
            <v>Belanja Jasa Tenaga Kependidikan</v>
          </cell>
          <cell r="C361">
            <v>7452000000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7452000000</v>
          </cell>
        </row>
        <row r="362">
          <cell r="A362" t="str">
            <v>5.1.02.02.01.0055</v>
          </cell>
          <cell r="B362" t="str">
            <v>Belanja Jasa Iklan/Reklame, Film dan Pemotretan</v>
          </cell>
          <cell r="C362">
            <v>7627345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7627345</v>
          </cell>
        </row>
        <row r="363">
          <cell r="A363" t="str">
            <v>5.1.02.04.01.0003</v>
          </cell>
          <cell r="B363" t="str">
            <v>Belanja Perjalanan Dinas Dalam Kota</v>
          </cell>
          <cell r="C363">
            <v>16150000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16150000</v>
          </cell>
        </row>
        <row r="364">
          <cell r="A364" t="str">
            <v>5.1.02.05.01.0001</v>
          </cell>
          <cell r="B364" t="str">
            <v>Belanja Hadiah yang Bersifat Perlombaan</v>
          </cell>
          <cell r="C364">
            <v>30000000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30000000</v>
          </cell>
        </row>
        <row r="365">
          <cell r="A365" t="str">
            <v>2.22</v>
          </cell>
          <cell r="B365" t="str">
            <v>URUSAN PEMERINTAHAN BIDANG KEBUDAYAAN</v>
          </cell>
          <cell r="C365">
            <v>1900000000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1900000000</v>
          </cell>
        </row>
        <row r="366">
          <cell r="A366" t="str">
            <v>2.22.02</v>
          </cell>
          <cell r="B366" t="str">
            <v>Program Pengembangan Kebudayaan</v>
          </cell>
          <cell r="C366">
            <v>1150000000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1150000000</v>
          </cell>
        </row>
        <row r="367">
          <cell r="A367" t="str">
            <v>2.22.02.2.01</v>
          </cell>
          <cell r="B367" t="str">
            <v>Pengelolaan Kebudayaan yang Masyarakat Pelakunya dalam Daerah Kabupaten/Kota</v>
          </cell>
          <cell r="C367">
            <v>1150000000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1150000000</v>
          </cell>
        </row>
        <row r="368">
          <cell r="A368" t="str">
            <v>2.22.02.2.01.01</v>
          </cell>
          <cell r="B368" t="str">
            <v>Pelindungan, Pengembangan, Pemanfaatan Objek Pemajuan Kebudayaan</v>
          </cell>
          <cell r="C368">
            <v>1150000000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1150000000</v>
          </cell>
        </row>
        <row r="369">
          <cell r="A369" t="str">
            <v>5.1.02.01.01.0024</v>
          </cell>
          <cell r="B369" t="str">
            <v>Belanja Alat/Bahan untuk Kegiatan Kantor-Alat Tulis Kantor</v>
          </cell>
          <cell r="C369">
            <v>2727209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2727209</v>
          </cell>
        </row>
        <row r="370">
          <cell r="A370" t="str">
            <v>5.1.02.01.01.0025</v>
          </cell>
          <cell r="B370" t="str">
            <v>Belanja Alat/Bahan untuk Kegiatan Kantor-Kertas dan Cover</v>
          </cell>
          <cell r="C370">
            <v>3503835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3503835</v>
          </cell>
        </row>
        <row r="371">
          <cell r="A371" t="str">
            <v>5.1.02.01.01.0026</v>
          </cell>
          <cell r="B371" t="str">
            <v>Belanja Alat/Bahan untuk Kegiatan Kantor-Bahan Cetak</v>
          </cell>
          <cell r="C371">
            <v>22338985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22338985</v>
          </cell>
        </row>
        <row r="372">
          <cell r="A372" t="str">
            <v>5.1.02.01.01.0027</v>
          </cell>
          <cell r="B372" t="str">
            <v>Belanja Alat/Bahan untuk Kegiatan Kantor-Benda Pos</v>
          </cell>
          <cell r="C372">
            <v>1000000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1000000</v>
          </cell>
        </row>
        <row r="373">
          <cell r="A373" t="str">
            <v>5.1.02.01.01.0029</v>
          </cell>
          <cell r="B373" t="str">
            <v>Belanja Alat/Bahan untuk Kegiatan Kantor-Bahan Komputer</v>
          </cell>
          <cell r="C373">
            <v>3792994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3792994</v>
          </cell>
        </row>
        <row r="374">
          <cell r="A374" t="str">
            <v>5.1.02.01.01.0039</v>
          </cell>
          <cell r="B374" t="str">
            <v>Belanja Barang untuk Dijual/Diserahkan kepada Masyarakat</v>
          </cell>
          <cell r="C374">
            <v>20000000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20000000</v>
          </cell>
        </row>
        <row r="375">
          <cell r="A375" t="str">
            <v>5.1.02.01.01.0052</v>
          </cell>
          <cell r="B375" t="str">
            <v>Belanja Makanan dan Minuman Rapat</v>
          </cell>
          <cell r="C375">
            <v>273250000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273250000</v>
          </cell>
        </row>
        <row r="376">
          <cell r="A376" t="str">
            <v>5.1.02.01.01.0074</v>
          </cell>
          <cell r="B376" t="str">
            <v>Belanja Pakaian Adat Daerah</v>
          </cell>
          <cell r="C376">
            <v>360000000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360000000</v>
          </cell>
        </row>
        <row r="377">
          <cell r="A377" t="str">
            <v>5.1.02.01.01.0075</v>
          </cell>
          <cell r="B377" t="str">
            <v>Belanja Pakaian Batik Tradisional</v>
          </cell>
          <cell r="C377">
            <v>180000000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180000000</v>
          </cell>
        </row>
        <row r="378">
          <cell r="A378" t="str">
            <v>5.1.02.01.01.0076</v>
          </cell>
          <cell r="B378" t="str">
            <v>Belanja Pakaian Olahraga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5.1.02.02.01.0003</v>
          </cell>
          <cell r="B379" t="str">
            <v>Honorarium Narasumber atau Pembahas, Moderator, Pembawa Acara dan Panitia</v>
          </cell>
          <cell r="C379">
            <v>14475000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14475000</v>
          </cell>
        </row>
        <row r="380">
          <cell r="A380" t="str">
            <v>5.1.02.02.01.0055</v>
          </cell>
          <cell r="B380" t="str">
            <v>Belanja Jasa Iklan/Reklame, Film dan Pemotretan</v>
          </cell>
          <cell r="C380">
            <v>61300000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61300000</v>
          </cell>
        </row>
        <row r="381">
          <cell r="A381" t="str">
            <v>5.1.02.02.04.0118</v>
          </cell>
          <cell r="B381" t="str">
            <v>Belanja Sewa Mebel</v>
          </cell>
          <cell r="C381">
            <v>23750000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23750000</v>
          </cell>
        </row>
        <row r="382">
          <cell r="A382" t="str">
            <v>5.1.02.02.04.0132</v>
          </cell>
          <cell r="B382" t="str">
            <v>Belanja Sewa Peralatan Studio Audio</v>
          </cell>
          <cell r="C382">
            <v>7500000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7500000</v>
          </cell>
        </row>
        <row r="383">
          <cell r="A383" t="str">
            <v>5.1.02.02.04.0355</v>
          </cell>
          <cell r="B383" t="str">
            <v>Belanja Sewa Peralatan Umum</v>
          </cell>
          <cell r="C383">
            <v>32000000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32000000</v>
          </cell>
        </row>
        <row r="384">
          <cell r="A384" t="str">
            <v>5.1.02.02.07.0035</v>
          </cell>
          <cell r="B384" t="str">
            <v>Belanja Sewa Alat Bercorak Kebudayaan Lainnya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5.1.02.04.01.0003</v>
          </cell>
          <cell r="B385" t="str">
            <v>Belanja Perjalanan Dinas Dalam Kota</v>
          </cell>
          <cell r="C385">
            <v>133611977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133611977</v>
          </cell>
        </row>
        <row r="386">
          <cell r="A386" t="str">
            <v>5.1.02.04.01.0005</v>
          </cell>
          <cell r="B386" t="str">
            <v>Belanja Perjalanan Dinas Paket Meeting Luar Kota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5.1.02.05.01.0001</v>
          </cell>
          <cell r="B387" t="str">
            <v>Belanja Hadiah yang Bersifat Perlombaan</v>
          </cell>
          <cell r="C387">
            <v>10750000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10750000</v>
          </cell>
        </row>
        <row r="388">
          <cell r="A388" t="str">
            <v>2.22.03</v>
          </cell>
          <cell r="B388" t="str">
            <v>Program Pengembangan Kesenian Tradisional</v>
          </cell>
          <cell r="C388">
            <v>675000000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675000000</v>
          </cell>
        </row>
        <row r="389">
          <cell r="A389" t="str">
            <v>2.22.03.2.01</v>
          </cell>
          <cell r="B389" t="str">
            <v>Pembinaan Kesenian yang Masyarakat Pelakunya dalam Daerah Kabupaten/Kota</v>
          </cell>
          <cell r="C389">
            <v>675000000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675000000</v>
          </cell>
        </row>
        <row r="390">
          <cell r="A390" t="str">
            <v>2.22.03.2.01.01</v>
          </cell>
          <cell r="B390" t="str">
            <v>Peningkatan Pendidikan dan Pelatihan Sumber Daya Manusia Kesenian Tradisional</v>
          </cell>
          <cell r="C390">
            <v>75000000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75000000</v>
          </cell>
        </row>
        <row r="391">
          <cell r="A391" t="str">
            <v>5.1.02.01.01.0024</v>
          </cell>
          <cell r="B391" t="str">
            <v>Belanja Alat/Bahan untuk Kegiatan Kantor-Alat Tulis Kantor</v>
          </cell>
          <cell r="C391">
            <v>456102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456102</v>
          </cell>
        </row>
        <row r="392">
          <cell r="A392" t="str">
            <v>5.1.02.01.01.0025</v>
          </cell>
          <cell r="B392" t="str">
            <v>Belanja Alat/Bahan untuk Kegiatan Kantor-Kertas dan Cover</v>
          </cell>
          <cell r="C392">
            <v>228042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228042</v>
          </cell>
        </row>
        <row r="393">
          <cell r="A393" t="str">
            <v>5.1.02.01.01.0029</v>
          </cell>
          <cell r="B393" t="str">
            <v>Belanja Alat/Bahan untuk Kegiatan Kantor-Bahan Komputer</v>
          </cell>
          <cell r="C393">
            <v>153512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153512</v>
          </cell>
        </row>
        <row r="394">
          <cell r="A394" t="str">
            <v>5.1.02.02.01.0055</v>
          </cell>
          <cell r="B394" t="str">
            <v>Belanja Jasa Iklan/Reklame, Film dan Pemotretan</v>
          </cell>
          <cell r="C394">
            <v>222306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222306</v>
          </cell>
        </row>
        <row r="395">
          <cell r="A395" t="str">
            <v>5.2.05.02.01.0003</v>
          </cell>
          <cell r="B395" t="str">
            <v>Belanja Modal Alat Peraga Kesenian</v>
          </cell>
          <cell r="C395">
            <v>73940038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73940038</v>
          </cell>
        </row>
        <row r="396">
          <cell r="A396" t="str">
            <v>2.22.03.2.01.03</v>
          </cell>
          <cell r="B396" t="str">
            <v>Peningkatan Kapasitas Tata Kelola Lembaga Kesenian Tradisional</v>
          </cell>
          <cell r="C396">
            <v>600000000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600000000</v>
          </cell>
        </row>
        <row r="397">
          <cell r="A397" t="str">
            <v>5.1.05.05.01.0001</v>
          </cell>
          <cell r="B397" t="str">
            <v>Belanja Hibah Uang kepada Badan dan Lembaga yang Bersifat Nirlaba, Sukarela dan Sosial yang Dibentuk Berdasarkan Peraturan Perundang-Undangan</v>
          </cell>
          <cell r="C397">
            <v>600000000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600000000</v>
          </cell>
        </row>
        <row r="398">
          <cell r="A398" t="str">
            <v>2.22.04</v>
          </cell>
          <cell r="B398" t="str">
            <v>Program Pembinaan Sejarah</v>
          </cell>
          <cell r="C398">
            <v>75000000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75000000</v>
          </cell>
        </row>
        <row r="399">
          <cell r="A399" t="str">
            <v>2.22.04.2.01</v>
          </cell>
          <cell r="B399" t="str">
            <v>Pembinaan Sejarah Lokal dalam 1 (Satu) Daerah Kabupaten/Kota</v>
          </cell>
          <cell r="C399">
            <v>75000000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75000000</v>
          </cell>
        </row>
        <row r="400">
          <cell r="A400" t="str">
            <v>2.22.04.2.01.03</v>
          </cell>
          <cell r="B400" t="str">
            <v>Peningkatan Akses Masyarakat Terhadap Data Informasi sejarah</v>
          </cell>
          <cell r="C400">
            <v>75000000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75000000</v>
          </cell>
        </row>
        <row r="401">
          <cell r="A401" t="str">
            <v>5.1.02.01.01.0024</v>
          </cell>
          <cell r="B401" t="str">
            <v>Belanja Alat/Bahan untuk Kegiatan Kantor-Alat Tulis Kantor</v>
          </cell>
          <cell r="C401">
            <v>852696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852696</v>
          </cell>
        </row>
        <row r="402">
          <cell r="A402" t="str">
            <v>5.1.02.01.01.0025</v>
          </cell>
          <cell r="B402" t="str">
            <v>Belanja Alat/Bahan untuk Kegiatan Kantor-Kertas dan Cover</v>
          </cell>
          <cell r="C402">
            <v>1084590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1084590</v>
          </cell>
        </row>
        <row r="403">
          <cell r="A403" t="str">
            <v>5.1.02.01.01.0026</v>
          </cell>
          <cell r="B403" t="str">
            <v>Belanja Alat/Bahan untuk Kegiatan Kantor-Bahan Cetak</v>
          </cell>
          <cell r="C403">
            <v>5274627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5274627</v>
          </cell>
        </row>
        <row r="404">
          <cell r="A404" t="str">
            <v>5.1.02.01.01.0027</v>
          </cell>
          <cell r="B404" t="str">
            <v>Belanja Alat/Bahan untuk Kegiatan Kantor-Benda Pos</v>
          </cell>
          <cell r="C404">
            <v>180000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180000</v>
          </cell>
        </row>
        <row r="405">
          <cell r="A405" t="str">
            <v>5.1.02.01.01.0029</v>
          </cell>
          <cell r="B405" t="str">
            <v>Belanja Alat/Bahan untuk Kegiatan Kantor-Bahan Komputer</v>
          </cell>
          <cell r="C405">
            <v>1295946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1295946</v>
          </cell>
        </row>
        <row r="406">
          <cell r="A406" t="str">
            <v>5.1.02.01.01.0052</v>
          </cell>
          <cell r="B406" t="str">
            <v>Belanja Makanan dan Minuman Rapat</v>
          </cell>
          <cell r="C406">
            <v>18750000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18750000</v>
          </cell>
        </row>
        <row r="407">
          <cell r="A407" t="str">
            <v>5.1.02.01.01.0075</v>
          </cell>
          <cell r="B407" t="str">
            <v>Belanja Pakaian Batik Tradisional</v>
          </cell>
          <cell r="C407">
            <v>9360000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9360000</v>
          </cell>
        </row>
        <row r="408">
          <cell r="A408" t="str">
            <v>5.1.02.02.01.0003</v>
          </cell>
          <cell r="B408" t="str">
            <v>Honorarium Narasumber atau Pembahas, Moderator, Pembawa Acara dan Panitia</v>
          </cell>
          <cell r="C408">
            <v>10000000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10000000</v>
          </cell>
        </row>
        <row r="409">
          <cell r="A409" t="str">
            <v>5.1.02.02.01.0055</v>
          </cell>
          <cell r="B409" t="str">
            <v>Belanja Jasa Iklan/Reklame, Film dan Pemotretan</v>
          </cell>
          <cell r="C409">
            <v>23202141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23202141</v>
          </cell>
        </row>
        <row r="410">
          <cell r="A410" t="str">
            <v>5.1.02.02.07.0035</v>
          </cell>
          <cell r="B410" t="str">
            <v>Belanja Sewa Alat Bercorak Kebudayaan Lainnya</v>
          </cell>
          <cell r="C410">
            <v>5000000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5000000</v>
          </cell>
        </row>
        <row r="411">
          <cell r="A411" t="str">
            <v>5.1.02.04.01.0003</v>
          </cell>
          <cell r="B411" t="str">
            <v>Belanja Perjalanan Dinas Dalam Kota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4.02.17.02</v>
          </cell>
          <cell r="B412" t="str">
            <v>Program Peningkatan dan Pengembangan Pengelolaan Keuangan Daerah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4.02.01.17.02</v>
          </cell>
          <cell r="B413" t="str">
            <v>Pembayaran Utang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5.2.2.21.03</v>
          </cell>
          <cell r="B414" t="str">
            <v>Belanja Jasa Konsultasi Pengawasan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Sheet1"/>
    </sheetNames>
    <sheetDataSet>
      <sheetData sheetId="0">
        <row r="9">
          <cell r="B9" t="str">
            <v>1.01.01</v>
          </cell>
          <cell r="C9" t="str">
            <v>Program Penunjang Urusan Pemerintahan Daerah Kabupaten/Kota</v>
          </cell>
          <cell r="D9">
            <v>398158583705.48999</v>
          </cell>
          <cell r="E9">
            <v>1863651700</v>
          </cell>
          <cell r="F9">
            <v>400022235405.48999</v>
          </cell>
          <cell r="G9">
            <v>152466519568</v>
          </cell>
          <cell r="H9">
            <v>1578587250</v>
          </cell>
          <cell r="I9">
            <v>154045106818</v>
          </cell>
          <cell r="J9">
            <v>245977128587.48999</v>
          </cell>
        </row>
        <row r="10">
          <cell r="B10" t="str">
            <v>1.01.01.2.01</v>
          </cell>
          <cell r="C10" t="str">
            <v>Perencanaan, Penganggaran dan Evaluasi Kinerja Perangkat Daerah</v>
          </cell>
          <cell r="D10">
            <v>60000000</v>
          </cell>
          <cell r="E10">
            <v>0</v>
          </cell>
          <cell r="F10">
            <v>60000000</v>
          </cell>
          <cell r="G10">
            <v>44931300</v>
          </cell>
          <cell r="H10">
            <v>0</v>
          </cell>
          <cell r="I10">
            <v>44931300</v>
          </cell>
          <cell r="J10">
            <v>15068700</v>
          </cell>
        </row>
        <row r="11">
          <cell r="B11" t="str">
            <v>1.01.01.2.01.01</v>
          </cell>
          <cell r="C11" t="str">
            <v>Penyusunan Dokumen Perencanaan Perangkat Daerah</v>
          </cell>
          <cell r="D11">
            <v>20000000</v>
          </cell>
          <cell r="E11">
            <v>0</v>
          </cell>
          <cell r="F11">
            <v>20000000</v>
          </cell>
          <cell r="G11">
            <v>16454400</v>
          </cell>
          <cell r="H11">
            <v>0</v>
          </cell>
          <cell r="I11">
            <v>16454400</v>
          </cell>
          <cell r="J11">
            <v>3545600</v>
          </cell>
        </row>
        <row r="12">
          <cell r="B12" t="str">
            <v>1.01.01.2.01.02</v>
          </cell>
          <cell r="C12" t="str">
            <v>Koordinasi dan Penyusunan Dokumen RKA-SKPD</v>
          </cell>
          <cell r="D12">
            <v>20000000</v>
          </cell>
          <cell r="E12">
            <v>0</v>
          </cell>
          <cell r="F12">
            <v>20000000</v>
          </cell>
          <cell r="G12">
            <v>15006700</v>
          </cell>
          <cell r="H12">
            <v>0</v>
          </cell>
          <cell r="I12">
            <v>15006700</v>
          </cell>
          <cell r="J12">
            <v>4993300</v>
          </cell>
        </row>
        <row r="13">
          <cell r="B13" t="str">
            <v>1.01.01.2.01.06</v>
          </cell>
          <cell r="C13" t="str">
            <v>Koordinasi dan Penyusunan Laporan Capaian Kinerja dan Ikhtisar Realisasi Kinerja SKPD</v>
          </cell>
          <cell r="D13">
            <v>20000000</v>
          </cell>
          <cell r="E13">
            <v>0</v>
          </cell>
          <cell r="F13">
            <v>20000000</v>
          </cell>
          <cell r="G13">
            <v>13470200</v>
          </cell>
          <cell r="H13">
            <v>0</v>
          </cell>
          <cell r="I13">
            <v>13470200</v>
          </cell>
          <cell r="J13">
            <v>6529800</v>
          </cell>
        </row>
        <row r="14">
          <cell r="B14" t="str">
            <v>1.01.01.2.02</v>
          </cell>
          <cell r="C14" t="str">
            <v>Administrasi Keuangan Perangkat Daerah</v>
          </cell>
          <cell r="D14">
            <v>394703085354.48999</v>
          </cell>
          <cell r="E14">
            <v>193250000</v>
          </cell>
          <cell r="F14">
            <v>394896335354.48999</v>
          </cell>
          <cell r="G14">
            <v>151579327710</v>
          </cell>
          <cell r="H14">
            <v>193250000</v>
          </cell>
          <cell r="I14">
            <v>151772577710</v>
          </cell>
          <cell r="J14">
            <v>243123757644.48999</v>
          </cell>
        </row>
        <row r="15">
          <cell r="B15" t="str">
            <v>1.01.01.2.02.01</v>
          </cell>
          <cell r="C15" t="str">
            <v>Penyediaan Gaji dan Tunjangan ASN</v>
          </cell>
          <cell r="D15">
            <v>394203036345.48999</v>
          </cell>
          <cell r="E15">
            <v>193250000</v>
          </cell>
          <cell r="F15">
            <v>394396286345.48999</v>
          </cell>
          <cell r="G15">
            <v>151530427710</v>
          </cell>
          <cell r="H15">
            <v>193250000</v>
          </cell>
          <cell r="I15">
            <v>151723677710</v>
          </cell>
          <cell r="J15">
            <v>242672608635.48999</v>
          </cell>
        </row>
        <row r="16">
          <cell r="B16" t="str">
            <v>1.01.01.2.02.03</v>
          </cell>
          <cell r="C16" t="str">
            <v>Pelaksanaan Penatausahaan dan Pengujian/Verifikasi Keuangan SKPD</v>
          </cell>
          <cell r="D16">
            <v>500049009</v>
          </cell>
          <cell r="E16">
            <v>0</v>
          </cell>
          <cell r="F16">
            <v>500049009</v>
          </cell>
          <cell r="G16">
            <v>48900000</v>
          </cell>
          <cell r="H16">
            <v>0</v>
          </cell>
          <cell r="I16">
            <v>48900000</v>
          </cell>
          <cell r="J16">
            <v>451149009</v>
          </cell>
        </row>
        <row r="17">
          <cell r="B17" t="str">
            <v>1.01.01.2.06</v>
          </cell>
          <cell r="C17" t="str">
            <v>Administrasi Umum Perangkat Daerah</v>
          </cell>
          <cell r="D17">
            <v>252998351</v>
          </cell>
          <cell r="E17">
            <v>0</v>
          </cell>
          <cell r="F17">
            <v>252998351</v>
          </cell>
          <cell r="G17">
            <v>73757200</v>
          </cell>
          <cell r="H17">
            <v>0</v>
          </cell>
          <cell r="I17">
            <v>73757200</v>
          </cell>
          <cell r="J17">
            <v>179241151</v>
          </cell>
        </row>
        <row r="18">
          <cell r="B18" t="str">
            <v>1.01.01.2.06.01</v>
          </cell>
          <cell r="C18" t="str">
            <v>Penyediaan Komponen Instalasi Listrik/Penerangan Bangunan Kantor</v>
          </cell>
          <cell r="D18">
            <v>5000000</v>
          </cell>
          <cell r="E18">
            <v>0</v>
          </cell>
          <cell r="F18">
            <v>5000000</v>
          </cell>
          <cell r="G18">
            <v>1884000</v>
          </cell>
          <cell r="H18">
            <v>0</v>
          </cell>
          <cell r="I18">
            <v>1884000</v>
          </cell>
          <cell r="J18">
            <v>3116000</v>
          </cell>
        </row>
        <row r="19">
          <cell r="B19" t="str">
            <v>1.01.01.2.06.02</v>
          </cell>
          <cell r="C19" t="str">
            <v>Penyediaan Peralatan dan Perlengkapan Kantor</v>
          </cell>
          <cell r="D19">
            <v>50000000</v>
          </cell>
          <cell r="E19">
            <v>0</v>
          </cell>
          <cell r="F19">
            <v>50000000</v>
          </cell>
          <cell r="G19">
            <v>16572200</v>
          </cell>
          <cell r="H19">
            <v>0</v>
          </cell>
          <cell r="I19">
            <v>16572200</v>
          </cell>
          <cell r="J19">
            <v>33427800</v>
          </cell>
        </row>
        <row r="20">
          <cell r="B20" t="str">
            <v>1.01.01.2.06.03</v>
          </cell>
          <cell r="C20" t="str">
            <v>Penyediaan Peralatan Rumah Tangga</v>
          </cell>
          <cell r="D20">
            <v>7999171</v>
          </cell>
          <cell r="E20">
            <v>0</v>
          </cell>
          <cell r="F20">
            <v>7999171</v>
          </cell>
          <cell r="G20">
            <v>3227500</v>
          </cell>
          <cell r="H20">
            <v>0</v>
          </cell>
          <cell r="I20">
            <v>3227500</v>
          </cell>
          <cell r="J20">
            <v>4771671</v>
          </cell>
        </row>
        <row r="21">
          <cell r="B21" t="str">
            <v>1.01.01.2.06.04</v>
          </cell>
          <cell r="C21" t="str">
            <v>Penyediaan Bahan Logistik Kantor</v>
          </cell>
          <cell r="D21">
            <v>25000000</v>
          </cell>
          <cell r="E21">
            <v>0</v>
          </cell>
          <cell r="F21">
            <v>25000000</v>
          </cell>
          <cell r="G21">
            <v>4575000</v>
          </cell>
          <cell r="H21">
            <v>0</v>
          </cell>
          <cell r="I21">
            <v>4575000</v>
          </cell>
          <cell r="J21">
            <v>20425000</v>
          </cell>
        </row>
        <row r="22">
          <cell r="B22" t="str">
            <v>1.01.01.2.06.05</v>
          </cell>
          <cell r="C22" t="str">
            <v>Penyediaan Barang Cetakan dan Penggandaan</v>
          </cell>
          <cell r="D22">
            <v>49999180</v>
          </cell>
          <cell r="E22">
            <v>0</v>
          </cell>
          <cell r="F22">
            <v>49999180</v>
          </cell>
          <cell r="G22">
            <v>16739500</v>
          </cell>
          <cell r="H22">
            <v>0</v>
          </cell>
          <cell r="I22">
            <v>16739500</v>
          </cell>
          <cell r="J22">
            <v>33259680</v>
          </cell>
        </row>
        <row r="23">
          <cell r="B23" t="str">
            <v>1.01.01.2.06.06</v>
          </cell>
          <cell r="C23" t="str">
            <v>Penyediaan Bahan Bacaan dan Peraturan Perundang-undangan</v>
          </cell>
          <cell r="D23">
            <v>5000000</v>
          </cell>
          <cell r="E23">
            <v>0</v>
          </cell>
          <cell r="F23">
            <v>5000000</v>
          </cell>
          <cell r="G23">
            <v>1875000</v>
          </cell>
          <cell r="H23">
            <v>0</v>
          </cell>
          <cell r="I23">
            <v>1875000</v>
          </cell>
          <cell r="J23">
            <v>3125000</v>
          </cell>
        </row>
        <row r="24">
          <cell r="B24" t="str">
            <v>1.01.01.2.06.08</v>
          </cell>
          <cell r="C24" t="str">
            <v>Fasilitasi Kunjungan Tamu</v>
          </cell>
          <cell r="D24">
            <v>10000000</v>
          </cell>
          <cell r="E24">
            <v>0</v>
          </cell>
          <cell r="F24">
            <v>10000000</v>
          </cell>
          <cell r="H24">
            <v>0</v>
          </cell>
          <cell r="I24">
            <v>0</v>
          </cell>
          <cell r="J24">
            <v>10000000</v>
          </cell>
        </row>
        <row r="25">
          <cell r="B25" t="str">
            <v>1.01.01.2.06.09</v>
          </cell>
          <cell r="C25" t="str">
            <v>Penyelenggaraan Rapat Koordinasi dan Konsultasi SKPD</v>
          </cell>
          <cell r="D25">
            <v>100000000</v>
          </cell>
          <cell r="E25">
            <v>0</v>
          </cell>
          <cell r="F25">
            <v>100000000</v>
          </cell>
          <cell r="G25">
            <v>28884000</v>
          </cell>
          <cell r="H25">
            <v>0</v>
          </cell>
          <cell r="I25">
            <v>28884000</v>
          </cell>
          <cell r="J25">
            <v>71116000</v>
          </cell>
        </row>
        <row r="26">
          <cell r="B26" t="str">
            <v>1.01.01.2.08</v>
          </cell>
          <cell r="C26" t="str">
            <v>Penyediaan Jasa Penunjang Urusan Pemerintah Daerah</v>
          </cell>
          <cell r="D26">
            <v>2282500000</v>
          </cell>
          <cell r="E26">
            <v>534000000</v>
          </cell>
          <cell r="F26">
            <v>2816500000</v>
          </cell>
          <cell r="G26">
            <v>711522908</v>
          </cell>
          <cell r="H26">
            <v>354000000</v>
          </cell>
          <cell r="I26">
            <v>357522908</v>
          </cell>
          <cell r="J26">
            <v>1750977092</v>
          </cell>
        </row>
        <row r="27">
          <cell r="B27" t="str">
            <v>1.01.01.2.08.02</v>
          </cell>
          <cell r="C27" t="str">
            <v>Penyediaan Jasa Komunikasi, Sumber Daya air dan Listrik</v>
          </cell>
          <cell r="D27">
            <v>100000000</v>
          </cell>
          <cell r="F27">
            <v>100000000</v>
          </cell>
          <cell r="G27">
            <v>13522908</v>
          </cell>
          <cell r="H27">
            <v>0</v>
          </cell>
          <cell r="I27">
            <v>13522908</v>
          </cell>
          <cell r="J27">
            <v>86477092</v>
          </cell>
        </row>
        <row r="28">
          <cell r="B28" t="str">
            <v>1.01.01.2.08.04</v>
          </cell>
          <cell r="C28" t="str">
            <v>Penyediaan Jasa Pelayanan Umum Kantor</v>
          </cell>
          <cell r="D28">
            <v>2182500000</v>
          </cell>
          <cell r="E28">
            <v>534000000</v>
          </cell>
          <cell r="F28">
            <v>2716500000</v>
          </cell>
          <cell r="G28">
            <v>698000000</v>
          </cell>
          <cell r="H28">
            <v>354000000</v>
          </cell>
          <cell r="I28">
            <v>1052000000</v>
          </cell>
          <cell r="J28">
            <v>1664500000</v>
          </cell>
        </row>
        <row r="29">
          <cell r="B29" t="str">
            <v>1.01.01.2.09</v>
          </cell>
          <cell r="C29" t="str">
            <v>Pemeliharaan Barang Milik Daerah Penunjang Urusan Pemerintahan Daerah</v>
          </cell>
          <cell r="D29">
            <v>860000000</v>
          </cell>
          <cell r="E29">
            <v>1136401700</v>
          </cell>
          <cell r="F29">
            <v>1996401700</v>
          </cell>
          <cell r="G29">
            <v>56980450</v>
          </cell>
          <cell r="H29">
            <v>1031337250</v>
          </cell>
          <cell r="I29">
            <v>1088317700</v>
          </cell>
          <cell r="J29">
            <v>908084000</v>
          </cell>
        </row>
        <row r="30">
          <cell r="B30" t="str">
            <v>1.01.01.2.09.01</v>
          </cell>
          <cell r="C30" t="str">
            <v>Penyediaan Jasa Pemeliharaan, Biaya Pemeliharaan dan Pajak Kendaraan Perorangan Dinas atau Kendaraan Dinas Jabatan</v>
          </cell>
          <cell r="D30">
            <v>90000000</v>
          </cell>
          <cell r="E30">
            <v>0</v>
          </cell>
          <cell r="F30">
            <v>90000000</v>
          </cell>
          <cell r="G30">
            <v>38572200</v>
          </cell>
          <cell r="H30">
            <v>0</v>
          </cell>
          <cell r="I30">
            <v>38572200</v>
          </cell>
          <cell r="J30">
            <v>51427800</v>
          </cell>
        </row>
        <row r="31">
          <cell r="B31" t="str">
            <v>1.01.01.2.09.02</v>
          </cell>
          <cell r="C31" t="str">
            <v>Penyediaan Jasa Pemeliharaan, Biaya Pemeliharaan, Pajak dan Perizinan Kendaraan Dinas Operasional atau Lapangan</v>
          </cell>
          <cell r="D31">
            <v>60000000</v>
          </cell>
          <cell r="E31">
            <v>0</v>
          </cell>
          <cell r="F31">
            <v>60000000</v>
          </cell>
          <cell r="G31">
            <v>13502000</v>
          </cell>
          <cell r="H31">
            <v>0</v>
          </cell>
          <cell r="I31">
            <v>13502000</v>
          </cell>
          <cell r="J31">
            <v>46498000</v>
          </cell>
        </row>
        <row r="32">
          <cell r="B32" t="str">
            <v>1.01.01.2.09.06</v>
          </cell>
          <cell r="C32" t="str">
            <v>Pemeliharaan Peralatan dan Mesin Lainnya</v>
          </cell>
          <cell r="D32">
            <v>10000000</v>
          </cell>
          <cell r="E32">
            <v>0</v>
          </cell>
          <cell r="F32">
            <v>10000000</v>
          </cell>
          <cell r="G32">
            <v>3591500</v>
          </cell>
          <cell r="H32">
            <v>0</v>
          </cell>
          <cell r="I32">
            <v>3591500</v>
          </cell>
          <cell r="J32">
            <v>6408500</v>
          </cell>
        </row>
        <row r="33">
          <cell r="B33" t="str">
            <v>1.01.01.2.09.10</v>
          </cell>
          <cell r="C33" t="str">
            <v>Pemeliharaan/Rehabilitasi Sarana dan Prasarana Gedung Kantor atau Bangunan Lainnya</v>
          </cell>
          <cell r="D33">
            <v>700000000</v>
          </cell>
          <cell r="E33">
            <v>0</v>
          </cell>
          <cell r="F33">
            <v>700000000</v>
          </cell>
          <cell r="G33">
            <v>1314750</v>
          </cell>
          <cell r="H33">
            <v>0</v>
          </cell>
          <cell r="I33">
            <v>1314750</v>
          </cell>
          <cell r="J33">
            <v>698685250</v>
          </cell>
        </row>
        <row r="34">
          <cell r="B34" t="str">
            <v>1.01.01.2.09.11</v>
          </cell>
          <cell r="C34" t="str">
            <v>Pemeliharaan/Rehabilitasi Sarana dan Prasarana Pendukung Gedung Kantor atau Bangunan Lainnya</v>
          </cell>
          <cell r="E34">
            <v>1136401700</v>
          </cell>
          <cell r="F34">
            <v>1136401700</v>
          </cell>
          <cell r="G34">
            <v>0</v>
          </cell>
          <cell r="H34">
            <v>1031337250</v>
          </cell>
          <cell r="I34">
            <v>1031337250</v>
          </cell>
          <cell r="J34">
            <v>105064450</v>
          </cell>
        </row>
        <row r="35">
          <cell r="B35" t="str">
            <v>1.01.02</v>
          </cell>
          <cell r="C35" t="str">
            <v>Program Pengelolaan Pendidikan</v>
          </cell>
          <cell r="D35">
            <v>195215025000</v>
          </cell>
          <cell r="E35">
            <v>88986160970</v>
          </cell>
          <cell r="F35">
            <v>284201185970</v>
          </cell>
          <cell r="G35">
            <v>66626500</v>
          </cell>
          <cell r="H35">
            <v>36642985365</v>
          </cell>
          <cell r="I35">
            <v>36709611865</v>
          </cell>
          <cell r="J35">
            <v>247491574105</v>
          </cell>
        </row>
        <row r="36">
          <cell r="B36" t="str">
            <v>1.01.02.2.01</v>
          </cell>
          <cell r="C36" t="str">
            <v>Pengelolaan Pendidikan Sekolah Dasar</v>
          </cell>
          <cell r="D36">
            <v>100709648000</v>
          </cell>
          <cell r="E36">
            <v>34773845765</v>
          </cell>
          <cell r="F36">
            <v>135483493765</v>
          </cell>
          <cell r="G36">
            <v>27015725</v>
          </cell>
          <cell r="H36">
            <v>11664961915</v>
          </cell>
          <cell r="I36">
            <v>11691977640</v>
          </cell>
          <cell r="J36">
            <v>123791516125</v>
          </cell>
        </row>
        <row r="37">
          <cell r="B37" t="str">
            <v>1.01.02.2.01.02</v>
          </cell>
          <cell r="C37" t="str">
            <v>Penambahan Ruang Kelas Baru</v>
          </cell>
          <cell r="D37">
            <v>5500000000</v>
          </cell>
          <cell r="E37">
            <v>12019348915</v>
          </cell>
          <cell r="F37">
            <v>17519348915</v>
          </cell>
          <cell r="G37">
            <v>8588625</v>
          </cell>
          <cell r="H37">
            <v>5935039365</v>
          </cell>
          <cell r="I37">
            <v>5943627990</v>
          </cell>
          <cell r="J37">
            <v>11575720925</v>
          </cell>
        </row>
        <row r="38">
          <cell r="B38" t="str">
            <v>1.01.02.2.01.06</v>
          </cell>
          <cell r="C38" t="str">
            <v>Pembangunan Sarana, Prasarana dan Utilitas Sekolah</v>
          </cell>
          <cell r="D38">
            <v>780000000</v>
          </cell>
          <cell r="E38">
            <v>1882786850</v>
          </cell>
          <cell r="F38">
            <v>2662786850</v>
          </cell>
          <cell r="G38">
            <v>5556850</v>
          </cell>
          <cell r="H38">
            <v>1788026550</v>
          </cell>
          <cell r="I38">
            <v>1793583400</v>
          </cell>
          <cell r="J38">
            <v>869203450</v>
          </cell>
        </row>
        <row r="39">
          <cell r="B39" t="str">
            <v>1.01.02.2.01.08</v>
          </cell>
          <cell r="C39" t="str">
            <v>Rehabilitasi Sedang/Berat Ruang Kelas</v>
          </cell>
          <cell r="D39">
            <v>4714073000</v>
          </cell>
          <cell r="E39">
            <v>929896000</v>
          </cell>
          <cell r="F39">
            <v>5643969000</v>
          </cell>
          <cell r="G39">
            <v>0</v>
          </cell>
          <cell r="H39">
            <v>929896000</v>
          </cell>
          <cell r="I39">
            <v>929896000</v>
          </cell>
          <cell r="J39">
            <v>4714073000</v>
          </cell>
        </row>
        <row r="40">
          <cell r="B40" t="str">
            <v>1.01.02.2.01.17</v>
          </cell>
          <cell r="C40" t="str">
            <v>Pengadaan Perlengkapan Siswa</v>
          </cell>
          <cell r="D40">
            <v>9597375000</v>
          </cell>
          <cell r="E40">
            <v>19941814000</v>
          </cell>
          <cell r="F40">
            <v>29539189000</v>
          </cell>
          <cell r="G40">
            <v>5251150</v>
          </cell>
          <cell r="H40">
            <v>3012000000</v>
          </cell>
          <cell r="I40">
            <v>3017251150</v>
          </cell>
          <cell r="J40">
            <v>26521937850</v>
          </cell>
        </row>
        <row r="41">
          <cell r="B41" t="str">
            <v>1.01.02.2.01.25</v>
          </cell>
          <cell r="C41" t="str">
            <v>Pembinaan Minat, Bakat dan Kreativitas siswa</v>
          </cell>
          <cell r="D41">
            <v>300000000</v>
          </cell>
          <cell r="E41">
            <v>0</v>
          </cell>
          <cell r="F41">
            <v>300000000</v>
          </cell>
          <cell r="H41">
            <v>0</v>
          </cell>
          <cell r="I41">
            <v>0</v>
          </cell>
          <cell r="J41">
            <v>300000000</v>
          </cell>
        </row>
        <row r="42">
          <cell r="B42" t="str">
            <v>1.01.02.2.01.27</v>
          </cell>
          <cell r="C42" t="str">
            <v>Pengembangan Karir Pendidik dan Tenaga Kependidikan pada Satuan Pendidikan Sekolah Dasar</v>
          </cell>
          <cell r="D42">
            <v>450000000</v>
          </cell>
          <cell r="E42">
            <v>0</v>
          </cell>
          <cell r="F42">
            <v>450000000</v>
          </cell>
          <cell r="H42">
            <v>0</v>
          </cell>
          <cell r="I42">
            <v>0</v>
          </cell>
          <cell r="J42">
            <v>450000000</v>
          </cell>
        </row>
        <row r="43">
          <cell r="B43" t="str">
            <v>1.01.02.2.01.28</v>
          </cell>
          <cell r="C43" t="str">
            <v>Pembinaan Kelembagaan dan Manajemen Sekolah</v>
          </cell>
          <cell r="D43">
            <v>125000000</v>
          </cell>
          <cell r="E43">
            <v>0</v>
          </cell>
          <cell r="F43">
            <v>125000000</v>
          </cell>
          <cell r="H43">
            <v>0</v>
          </cell>
          <cell r="I43">
            <v>0</v>
          </cell>
          <cell r="J43">
            <v>125000000</v>
          </cell>
        </row>
        <row r="44">
          <cell r="B44" t="str">
            <v>1.01.02.2.01.29</v>
          </cell>
          <cell r="C44" t="str">
            <v>Pengelolaan Dana BOS Sekolah Dasar</v>
          </cell>
          <cell r="D44">
            <v>79243200000</v>
          </cell>
          <cell r="E44">
            <v>0</v>
          </cell>
          <cell r="F44">
            <v>79243200000</v>
          </cell>
          <cell r="G44">
            <v>7619100</v>
          </cell>
          <cell r="H44">
            <v>0</v>
          </cell>
          <cell r="I44">
            <v>7619100</v>
          </cell>
          <cell r="J44">
            <v>79235580900</v>
          </cell>
        </row>
        <row r="45">
          <cell r="B45" t="str">
            <v>1.01.02.2.02</v>
          </cell>
          <cell r="C45" t="str">
            <v>Pengelolaan Pendidikan Sekolah Menengah Pertama</v>
          </cell>
          <cell r="D45">
            <v>74662240000</v>
          </cell>
          <cell r="E45">
            <v>54212315205</v>
          </cell>
          <cell r="F45">
            <v>128874555205</v>
          </cell>
          <cell r="G45">
            <v>39610775</v>
          </cell>
          <cell r="H45">
            <v>24978023450</v>
          </cell>
          <cell r="I45">
            <v>25017634225</v>
          </cell>
          <cell r="J45">
            <v>103856920980</v>
          </cell>
        </row>
        <row r="46">
          <cell r="B46" t="str">
            <v>1.01.02.2.02.02</v>
          </cell>
          <cell r="C46" t="str">
            <v>Penambahan Ruang Kelas Baru</v>
          </cell>
          <cell r="D46">
            <v>0</v>
          </cell>
          <cell r="E46">
            <v>32267404105</v>
          </cell>
          <cell r="F46">
            <v>32267404105</v>
          </cell>
          <cell r="G46">
            <v>0</v>
          </cell>
          <cell r="H46">
            <v>19221478850</v>
          </cell>
          <cell r="I46">
            <v>19221478850</v>
          </cell>
          <cell r="J46">
            <v>13045925255</v>
          </cell>
        </row>
        <row r="47">
          <cell r="B47" t="str">
            <v>1.01.02.2.02.13</v>
          </cell>
          <cell r="C47" t="str">
            <v>Rehalitasi Sedang/Berat Gedung Sekolah</v>
          </cell>
          <cell r="D47">
            <v>2000000000</v>
          </cell>
          <cell r="E47">
            <v>1076493600</v>
          </cell>
          <cell r="F47">
            <v>3076493600</v>
          </cell>
          <cell r="G47">
            <v>5498775</v>
          </cell>
          <cell r="H47">
            <v>848127100</v>
          </cell>
          <cell r="I47">
            <v>853625875</v>
          </cell>
          <cell r="J47">
            <v>2222867725</v>
          </cell>
        </row>
        <row r="48">
          <cell r="B48" t="str">
            <v>1.01.02.2.02.25</v>
          </cell>
          <cell r="C48" t="str">
            <v>Pengadaan Mebel Sekolah</v>
          </cell>
          <cell r="D48">
            <v>1500000000</v>
          </cell>
          <cell r="E48">
            <v>0</v>
          </cell>
          <cell r="F48">
            <v>1500000000</v>
          </cell>
          <cell r="G48">
            <v>0</v>
          </cell>
          <cell r="H48">
            <v>0</v>
          </cell>
          <cell r="J48">
            <v>1500000000</v>
          </cell>
        </row>
        <row r="49">
          <cell r="B49" t="str">
            <v>1.01.02.2.02.28</v>
          </cell>
          <cell r="C49" t="str">
            <v>Pengadaan Perlengkapan Siswa</v>
          </cell>
          <cell r="D49">
            <v>5283250000</v>
          </cell>
          <cell r="E49">
            <v>4662872500</v>
          </cell>
          <cell r="F49">
            <v>9946122500</v>
          </cell>
          <cell r="G49">
            <v>0</v>
          </cell>
          <cell r="H49">
            <v>4662872500</v>
          </cell>
          <cell r="I49">
            <v>4662872500</v>
          </cell>
          <cell r="J49">
            <v>5283250000</v>
          </cell>
        </row>
        <row r="50">
          <cell r="B50" t="str">
            <v>1.01.02.2.02.30</v>
          </cell>
          <cell r="C50" t="str">
            <v>Pemeliharaan Rutin Sarana, Prasarana dan Utilitas Sekolah</v>
          </cell>
          <cell r="D50">
            <v>11423490000</v>
          </cell>
          <cell r="E50">
            <v>245545000</v>
          </cell>
          <cell r="F50">
            <v>11669035000</v>
          </cell>
          <cell r="H50">
            <v>245545000</v>
          </cell>
          <cell r="I50">
            <v>245545000</v>
          </cell>
          <cell r="J50">
            <v>11423490000</v>
          </cell>
        </row>
        <row r="51">
          <cell r="B51" t="str">
            <v>1.01.02.2.02.36</v>
          </cell>
          <cell r="C51" t="str">
            <v>Penyelengaraan Proses Belajar dan Ujian bagi Peserta Didik</v>
          </cell>
          <cell r="D51">
            <v>5640000000</v>
          </cell>
          <cell r="E51">
            <v>15960000000</v>
          </cell>
          <cell r="F51">
            <v>21600000000</v>
          </cell>
          <cell r="G51">
            <v>7663000</v>
          </cell>
          <cell r="H51">
            <v>0</v>
          </cell>
          <cell r="I51">
            <v>7663000</v>
          </cell>
          <cell r="J51">
            <v>21592337000</v>
          </cell>
        </row>
        <row r="52">
          <cell r="B52" t="str">
            <v>1.01.02.2.02.38</v>
          </cell>
          <cell r="C52" t="str">
            <v>Pembinaan Minat, Bakat dan Kreativitas siswa</v>
          </cell>
          <cell r="D52">
            <v>400000000</v>
          </cell>
          <cell r="E52">
            <v>0</v>
          </cell>
          <cell r="F52">
            <v>400000000</v>
          </cell>
          <cell r="I52">
            <v>0</v>
          </cell>
          <cell r="J52">
            <v>400000000</v>
          </cell>
        </row>
        <row r="53">
          <cell r="B53" t="str">
            <v>1.01.02.2.02.41</v>
          </cell>
          <cell r="C53" t="str">
            <v>Pembinaan Kelembagaan dan Manajemen Sekolah</v>
          </cell>
          <cell r="D53">
            <v>100000000</v>
          </cell>
          <cell r="E53">
            <v>0</v>
          </cell>
          <cell r="F53">
            <v>100000000</v>
          </cell>
          <cell r="G53">
            <v>26449000</v>
          </cell>
          <cell r="I53">
            <v>26449000</v>
          </cell>
          <cell r="J53">
            <v>73551000</v>
          </cell>
        </row>
        <row r="54">
          <cell r="B54" t="str">
            <v>1.01.02.2.02.42</v>
          </cell>
          <cell r="C54" t="str">
            <v>Pengelolaan Dana BOS Sekolah Menengah Pertama</v>
          </cell>
          <cell r="D54">
            <v>48315500000</v>
          </cell>
          <cell r="E54">
            <v>0</v>
          </cell>
          <cell r="F54">
            <v>48315500000</v>
          </cell>
          <cell r="I54">
            <v>0</v>
          </cell>
          <cell r="J54">
            <v>48315500000</v>
          </cell>
        </row>
        <row r="55">
          <cell r="B55" t="str">
            <v>1.01.02.2.03</v>
          </cell>
          <cell r="C55" t="str">
            <v>Pengelolaan Pendidikan Anak Usia Dini (PAUD)</v>
          </cell>
          <cell r="D55">
            <v>15256937000</v>
          </cell>
          <cell r="E55">
            <v>0</v>
          </cell>
          <cell r="F55">
            <v>15256937000</v>
          </cell>
          <cell r="G55">
            <v>0</v>
          </cell>
          <cell r="H55">
            <v>0</v>
          </cell>
          <cell r="I55">
            <v>0</v>
          </cell>
          <cell r="J55">
            <v>15256937000</v>
          </cell>
        </row>
        <row r="56">
          <cell r="B56" t="str">
            <v>1.01.02.2.03.03</v>
          </cell>
          <cell r="C56" t="str">
            <v>Rehabilitasi Sedang/Berat Gedung/Ruang Kelas/Ruang Guru PAUD</v>
          </cell>
          <cell r="D56">
            <v>823137000</v>
          </cell>
          <cell r="E56">
            <v>0</v>
          </cell>
          <cell r="F56">
            <v>823137000</v>
          </cell>
          <cell r="G56">
            <v>0</v>
          </cell>
          <cell r="I56">
            <v>0</v>
          </cell>
          <cell r="J56">
            <v>823137000</v>
          </cell>
        </row>
        <row r="57">
          <cell r="B57" t="str">
            <v>1.01.02.2.03.17</v>
          </cell>
          <cell r="C57" t="str">
            <v>Pembinaan Kelembagaan dan Manajemen PAUD</v>
          </cell>
          <cell r="D57">
            <v>350000000</v>
          </cell>
          <cell r="E57">
            <v>0</v>
          </cell>
          <cell r="F57">
            <v>350000000</v>
          </cell>
          <cell r="G57">
            <v>0</v>
          </cell>
          <cell r="I57">
            <v>0</v>
          </cell>
          <cell r="J57">
            <v>350000000</v>
          </cell>
        </row>
        <row r="58">
          <cell r="B58" t="str">
            <v>1.01.02.2.03.18</v>
          </cell>
          <cell r="C58" t="str">
            <v>Pengelolaan Dana BOP PAUD</v>
          </cell>
          <cell r="D58">
            <v>14083800000</v>
          </cell>
          <cell r="E58">
            <v>0</v>
          </cell>
          <cell r="F58">
            <v>14083800000</v>
          </cell>
          <cell r="G58">
            <v>0</v>
          </cell>
          <cell r="I58">
            <v>0</v>
          </cell>
          <cell r="J58">
            <v>14083800000</v>
          </cell>
        </row>
        <row r="59">
          <cell r="B59" t="str">
            <v>1.01.02.2.04</v>
          </cell>
          <cell r="C59" t="str">
            <v>Pengelolaan Pendidikan Nonformal/Kesetaraan</v>
          </cell>
          <cell r="D59">
            <v>4586200000</v>
          </cell>
          <cell r="E59">
            <v>0</v>
          </cell>
          <cell r="F59">
            <v>4586200000</v>
          </cell>
          <cell r="G59">
            <v>0</v>
          </cell>
          <cell r="I59">
            <v>0</v>
          </cell>
          <cell r="J59">
            <v>4586200000</v>
          </cell>
        </row>
        <row r="60">
          <cell r="B60" t="str">
            <v>1.01.02.2.04.12</v>
          </cell>
          <cell r="C60" t="str">
            <v>Penyelenggaraan Proses Belajar Nonformal/Kesetaraan</v>
          </cell>
          <cell r="D60">
            <v>100000000</v>
          </cell>
          <cell r="E60">
            <v>0</v>
          </cell>
          <cell r="F60">
            <v>100000000</v>
          </cell>
          <cell r="G60">
            <v>0</v>
          </cell>
          <cell r="H60">
            <v>0</v>
          </cell>
          <cell r="I60">
            <v>0</v>
          </cell>
          <cell r="J60">
            <v>100000000</v>
          </cell>
        </row>
        <row r="61">
          <cell r="B61" t="str">
            <v>1.01.02.2.04.17</v>
          </cell>
          <cell r="C61" t="str">
            <v>Pengelolaan Dana BOP Sekolah Nonformal/Kesetaraan</v>
          </cell>
          <cell r="D61">
            <v>4486200000</v>
          </cell>
          <cell r="E61">
            <v>0</v>
          </cell>
          <cell r="F61">
            <v>4486200000</v>
          </cell>
          <cell r="G61">
            <v>0</v>
          </cell>
          <cell r="H61">
            <v>0</v>
          </cell>
          <cell r="I61">
            <v>0</v>
          </cell>
          <cell r="J61">
            <v>4486200000</v>
          </cell>
        </row>
        <row r="62">
          <cell r="B62" t="str">
            <v>1.01.04</v>
          </cell>
          <cell r="C62" t="str">
            <v>Program Pendidikan dan Tenaga Kependidikan</v>
          </cell>
          <cell r="D62">
            <v>7942500000</v>
          </cell>
          <cell r="E62">
            <v>80789817</v>
          </cell>
          <cell r="F62">
            <v>8023289817</v>
          </cell>
          <cell r="G62">
            <v>7454500</v>
          </cell>
          <cell r="H62">
            <v>80789817</v>
          </cell>
          <cell r="I62">
            <v>88244317</v>
          </cell>
          <cell r="J62">
            <v>7935045500</v>
          </cell>
        </row>
        <row r="63">
          <cell r="B63" t="str">
            <v>1.01.04.2.01</v>
          </cell>
          <cell r="C63" t="str">
            <v>Pemerataan Kuantitas dan Kualitas Pendidik dan Tenaga Kependidikan bagi Satuan Pendidikan Dasar, PAUD dan Pendidikan Nonformal/Kesetaraan</v>
          </cell>
          <cell r="D63">
            <v>7942500000</v>
          </cell>
          <cell r="E63">
            <v>80789817</v>
          </cell>
          <cell r="F63">
            <v>8023289817</v>
          </cell>
          <cell r="G63">
            <v>7454500</v>
          </cell>
          <cell r="H63">
            <v>80789817</v>
          </cell>
          <cell r="I63">
            <v>88244317</v>
          </cell>
          <cell r="J63">
            <v>7935045500</v>
          </cell>
        </row>
        <row r="64">
          <cell r="B64" t="str">
            <v>1.01.04.2.01.01</v>
          </cell>
          <cell r="C64" t="str">
            <v>Perhitungan dan Pemetaan Pendidik dan Tenaga Kependidikan Satuan Pendidikan Dasar, PAUD dan Pendidikan Nonformal/Kesetaraan</v>
          </cell>
          <cell r="D64">
            <v>300000000</v>
          </cell>
          <cell r="E64">
            <v>80789817</v>
          </cell>
          <cell r="F64">
            <v>380789817</v>
          </cell>
          <cell r="G64">
            <v>7454500</v>
          </cell>
          <cell r="H64">
            <v>80789817</v>
          </cell>
          <cell r="I64">
            <v>88244317</v>
          </cell>
          <cell r="J64">
            <v>292545500</v>
          </cell>
        </row>
        <row r="65">
          <cell r="B65" t="str">
            <v>1.01.04.2.01.02</v>
          </cell>
          <cell r="C65" t="str">
            <v>Penataan Pendistribusian Pendidik dan Tenaga Kependidikan bagi Satuan Pendidik Dasar, PAUD dan Pendidikan Nonformal/Kesetaraan</v>
          </cell>
          <cell r="D65">
            <v>7642500000</v>
          </cell>
          <cell r="E65">
            <v>0</v>
          </cell>
          <cell r="F65">
            <v>7642500000</v>
          </cell>
          <cell r="G65">
            <v>0</v>
          </cell>
          <cell r="H65">
            <v>0</v>
          </cell>
          <cell r="I65">
            <v>0</v>
          </cell>
          <cell r="J65">
            <v>7642500000</v>
          </cell>
        </row>
        <row r="66">
          <cell r="B66" t="str">
            <v>2.22</v>
          </cell>
          <cell r="C66" t="str">
            <v>URUSAN PEMERINTAHAN BIDANG KEBUDAYAAN</v>
          </cell>
          <cell r="D66">
            <v>1900000000</v>
          </cell>
          <cell r="E66">
            <v>0</v>
          </cell>
          <cell r="F66">
            <v>1900000000</v>
          </cell>
          <cell r="G66">
            <v>579898500</v>
          </cell>
          <cell r="H66">
            <v>0</v>
          </cell>
          <cell r="I66">
            <v>579898500</v>
          </cell>
          <cell r="J66">
            <v>1320101500</v>
          </cell>
        </row>
        <row r="67">
          <cell r="B67" t="str">
            <v>2.22.02</v>
          </cell>
          <cell r="C67" t="str">
            <v>Program Pengembangan Kebudayaan</v>
          </cell>
          <cell r="D67">
            <v>1150000000</v>
          </cell>
          <cell r="E67">
            <v>0</v>
          </cell>
          <cell r="F67">
            <v>1150000000</v>
          </cell>
          <cell r="G67">
            <v>407054000</v>
          </cell>
          <cell r="H67">
            <v>0</v>
          </cell>
          <cell r="I67">
            <v>407054000</v>
          </cell>
          <cell r="J67">
            <v>1150000000</v>
          </cell>
        </row>
        <row r="68">
          <cell r="B68" t="str">
            <v>2.22.02.2.01</v>
          </cell>
          <cell r="C68" t="str">
            <v>Pengelolaan Kebudayaan yang Masyarakat Pelakunya dalam Daerah Kabupaten/Kota</v>
          </cell>
          <cell r="D68">
            <v>1150000000</v>
          </cell>
          <cell r="E68">
            <v>0</v>
          </cell>
          <cell r="F68">
            <v>1150000000</v>
          </cell>
          <cell r="G68">
            <v>407054000</v>
          </cell>
          <cell r="H68">
            <v>0</v>
          </cell>
          <cell r="I68">
            <v>407054000</v>
          </cell>
          <cell r="J68">
            <v>1150000000</v>
          </cell>
        </row>
        <row r="69">
          <cell r="B69" t="str">
            <v>2.22.02.2.01.01</v>
          </cell>
          <cell r="C69" t="str">
            <v>Pelindungan, Pengembangan, Pemanfaatan Objek Pemajuan Kebudayaan</v>
          </cell>
          <cell r="D69">
            <v>1150000000</v>
          </cell>
          <cell r="E69">
            <v>0</v>
          </cell>
          <cell r="F69">
            <v>1150000000</v>
          </cell>
          <cell r="G69">
            <v>407054000</v>
          </cell>
          <cell r="H69">
            <v>0</v>
          </cell>
          <cell r="I69">
            <v>407054000</v>
          </cell>
          <cell r="J69">
            <v>742946000</v>
          </cell>
        </row>
        <row r="70">
          <cell r="B70" t="str">
            <v>2.22.03</v>
          </cell>
          <cell r="C70" t="str">
            <v>Program Pengembangan Kesenian Tradisional</v>
          </cell>
          <cell r="D70">
            <v>675000000</v>
          </cell>
          <cell r="E70">
            <v>0</v>
          </cell>
          <cell r="F70">
            <v>675000000</v>
          </cell>
          <cell r="G70">
            <v>172844500</v>
          </cell>
          <cell r="H70">
            <v>0</v>
          </cell>
          <cell r="I70">
            <v>172844500</v>
          </cell>
          <cell r="J70">
            <v>502155500</v>
          </cell>
        </row>
        <row r="71">
          <cell r="B71" t="str">
            <v>2.22.03.2.01</v>
          </cell>
          <cell r="C71" t="str">
            <v>Pembinaan Kesenian yang Masyarakat Pelakunya dalam Daerah Kabupaten/Kota</v>
          </cell>
          <cell r="D71">
            <v>675000000</v>
          </cell>
          <cell r="E71">
            <v>0</v>
          </cell>
          <cell r="F71">
            <v>675000000</v>
          </cell>
          <cell r="G71">
            <v>172844500</v>
          </cell>
          <cell r="H71">
            <v>0</v>
          </cell>
          <cell r="I71">
            <v>172844500</v>
          </cell>
          <cell r="J71">
            <v>502155500</v>
          </cell>
        </row>
        <row r="72">
          <cell r="B72" t="str">
            <v>2.22.03.2.01.01</v>
          </cell>
          <cell r="C72" t="str">
            <v>Peningkatan Pendidikan dan Pelatihan Sumber Daya Manusia Kesenian Tradisional</v>
          </cell>
          <cell r="D72">
            <v>75000000</v>
          </cell>
          <cell r="E72">
            <v>0</v>
          </cell>
          <cell r="F72">
            <v>75000000</v>
          </cell>
          <cell r="G72">
            <v>72844500</v>
          </cell>
          <cell r="H72">
            <v>0</v>
          </cell>
          <cell r="I72">
            <v>72844500</v>
          </cell>
          <cell r="J72">
            <v>2155500</v>
          </cell>
        </row>
        <row r="73">
          <cell r="B73" t="str">
            <v>2.22.03.2.01.03</v>
          </cell>
          <cell r="C73" t="str">
            <v>Peningkatan Kapasitas Tata Kelola Lembaga Kesenian Tradisional</v>
          </cell>
          <cell r="D73">
            <v>600000000</v>
          </cell>
          <cell r="E73">
            <v>0</v>
          </cell>
          <cell r="F73">
            <v>600000000</v>
          </cell>
          <cell r="G73">
            <v>100000000</v>
          </cell>
          <cell r="H73">
            <v>0</v>
          </cell>
          <cell r="I73">
            <v>100000000</v>
          </cell>
          <cell r="J73">
            <v>500000000</v>
          </cell>
        </row>
        <row r="74">
          <cell r="B74" t="str">
            <v>2.22.04</v>
          </cell>
          <cell r="C74" t="str">
            <v>Program Pembinaan Sejarah</v>
          </cell>
          <cell r="D74">
            <v>75000000</v>
          </cell>
          <cell r="E74">
            <v>0</v>
          </cell>
          <cell r="F74">
            <v>75000000</v>
          </cell>
          <cell r="G74">
            <v>0</v>
          </cell>
          <cell r="H74">
            <v>0</v>
          </cell>
          <cell r="I74">
            <v>0</v>
          </cell>
          <cell r="J74">
            <v>75000000</v>
          </cell>
        </row>
        <row r="75">
          <cell r="B75" t="str">
            <v>2.22.04.2.01</v>
          </cell>
          <cell r="C75" t="str">
            <v>Pembinaan Sejarah Lokal dalam 1 (Satu) Daerah Kabupaten/Kota</v>
          </cell>
          <cell r="D75">
            <v>75000000</v>
          </cell>
          <cell r="E75">
            <v>0</v>
          </cell>
          <cell r="F75">
            <v>75000000</v>
          </cell>
          <cell r="G75">
            <v>0</v>
          </cell>
          <cell r="H75">
            <v>0</v>
          </cell>
          <cell r="I75">
            <v>0</v>
          </cell>
          <cell r="J75">
            <v>75000000</v>
          </cell>
        </row>
        <row r="76">
          <cell r="B76" t="str">
            <v>2.22.04.2.01.03</v>
          </cell>
          <cell r="C76" t="str">
            <v>Peningkatan Akses Masyarakat Terhadap Data Informasi sejarah</v>
          </cell>
          <cell r="D76">
            <v>75000000</v>
          </cell>
          <cell r="E76">
            <v>0</v>
          </cell>
          <cell r="F76">
            <v>75000000</v>
          </cell>
          <cell r="G76">
            <v>0</v>
          </cell>
          <cell r="H76">
            <v>0</v>
          </cell>
          <cell r="I76">
            <v>0</v>
          </cell>
          <cell r="J76">
            <v>75000000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73"/>
  <sheetViews>
    <sheetView tabSelected="1" view="pageLayout" zoomScaleSheetLayoutView="47" workbookViewId="0">
      <selection activeCell="H4" sqref="H4:H6"/>
    </sheetView>
  </sheetViews>
  <sheetFormatPr defaultColWidth="8.88671875" defaultRowHeight="15.6"/>
  <cols>
    <col min="1" max="1" width="5.77734375" style="1" customWidth="1"/>
    <col min="2" max="2" width="33.109375" style="1" customWidth="1"/>
    <col min="3" max="3" width="5.77734375" style="1" customWidth="1"/>
    <col min="4" max="4" width="5.88671875" style="1" customWidth="1"/>
    <col min="5" max="5" width="5.33203125" style="1" customWidth="1"/>
    <col min="6" max="6" width="5.77734375" style="1" customWidth="1"/>
    <col min="7" max="7" width="5.6640625" style="1" customWidth="1"/>
    <col min="8" max="8" width="31.88671875" style="6" customWidth="1"/>
    <col min="9" max="9" width="57.21875" style="5" customWidth="1"/>
    <col min="10" max="10" width="20.109375" style="5" bestFit="1" customWidth="1"/>
    <col min="11" max="11" width="11.44140625" style="251" bestFit="1" customWidth="1"/>
    <col min="12" max="12" width="25" style="1" bestFit="1" customWidth="1"/>
    <col min="13" max="14" width="8.88671875" style="1" hidden="1" customWidth="1"/>
    <col min="15" max="15" width="8.77734375" style="1" hidden="1" customWidth="1"/>
    <col min="16" max="16" width="17.77734375" style="1" hidden="1" customWidth="1"/>
    <col min="17" max="17" width="9" style="1" hidden="1" customWidth="1"/>
    <col min="18" max="18" width="16.33203125" style="1" hidden="1" customWidth="1"/>
    <col min="19" max="19" width="9" style="1" hidden="1" customWidth="1"/>
    <col min="20" max="20" width="15.88671875" style="1" hidden="1" customWidth="1"/>
    <col min="21" max="21" width="9" style="1" hidden="1" customWidth="1"/>
    <col min="22" max="22" width="16.5546875" style="1" hidden="1" customWidth="1"/>
    <col min="23" max="23" width="9" style="1" hidden="1" customWidth="1"/>
    <col min="24" max="24" width="17" style="1" hidden="1" customWidth="1"/>
    <col min="25" max="25" width="9" style="1" hidden="1" customWidth="1"/>
    <col min="26" max="26" width="19" style="1" hidden="1" customWidth="1"/>
    <col min="27" max="29" width="9" style="1" hidden="1" customWidth="1"/>
    <col min="30" max="30" width="18" style="1" hidden="1" customWidth="1"/>
    <col min="31" max="32" width="9" style="1" hidden="1" customWidth="1"/>
    <col min="33" max="33" width="12.33203125" style="1" hidden="1" customWidth="1"/>
    <col min="34" max="34" width="9" style="1" hidden="1" customWidth="1"/>
    <col min="35" max="36" width="19" style="1" hidden="1" customWidth="1"/>
    <col min="37" max="37" width="9" style="2" customWidth="1"/>
    <col min="38" max="38" width="19.77734375" style="1" bestFit="1" customWidth="1"/>
    <col min="39" max="39" width="6.88671875" style="12" customWidth="1"/>
    <col min="40" max="40" width="18.44140625" style="13" bestFit="1" customWidth="1"/>
    <col min="41" max="41" width="6.88671875" style="16" customWidth="1"/>
    <col min="42" max="42" width="21.6640625" style="13" bestFit="1" customWidth="1"/>
    <col min="43" max="43" width="6.88671875" style="16" customWidth="1"/>
    <col min="44" max="44" width="19.88671875" style="15" bestFit="1" customWidth="1"/>
    <col min="45" max="45" width="6.88671875" style="16" customWidth="1"/>
    <col min="46" max="46" width="19.88671875" style="15" bestFit="1" customWidth="1"/>
    <col min="47" max="47" width="10" style="13" customWidth="1"/>
    <col min="48" max="48" width="21.21875" style="13" customWidth="1"/>
    <col min="49" max="50" width="9.21875" style="16" bestFit="1" customWidth="1"/>
    <col min="51" max="51" width="9.21875" style="13" bestFit="1" customWidth="1"/>
    <col min="52" max="52" width="21.6640625" style="1" bestFit="1" customWidth="1"/>
    <col min="53" max="54" width="9.109375" style="2" bestFit="1" customWidth="1"/>
    <col min="55" max="16384" width="8.88671875" style="1"/>
  </cols>
  <sheetData>
    <row r="1" spans="1:71" ht="20.399999999999999">
      <c r="A1" s="306" t="s">
        <v>374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306"/>
      <c r="AL1" s="306"/>
      <c r="AM1" s="306"/>
      <c r="AN1" s="306"/>
      <c r="AO1" s="306"/>
      <c r="AP1" s="306"/>
      <c r="AQ1" s="306"/>
      <c r="AR1" s="306"/>
      <c r="AS1" s="306"/>
      <c r="AT1" s="306"/>
      <c r="AU1" s="306"/>
      <c r="AV1" s="306"/>
      <c r="AW1" s="306"/>
      <c r="AX1" s="306"/>
      <c r="AY1" s="306"/>
      <c r="AZ1" s="306"/>
      <c r="BA1" s="306"/>
      <c r="BB1" s="306"/>
      <c r="BC1" s="306"/>
    </row>
    <row r="2" spans="1:71" ht="20.399999999999999">
      <c r="A2" s="306" t="s">
        <v>375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 s="306"/>
      <c r="AH2" s="306"/>
      <c r="AI2" s="306"/>
      <c r="AJ2" s="306"/>
      <c r="AK2" s="306"/>
      <c r="AL2" s="306"/>
      <c r="AM2" s="306"/>
      <c r="AN2" s="306"/>
      <c r="AO2" s="306"/>
      <c r="AP2" s="306"/>
      <c r="AQ2" s="306"/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</row>
    <row r="4" spans="1:71" s="13" customFormat="1" ht="46.8" customHeight="1">
      <c r="A4" s="296" t="s">
        <v>301</v>
      </c>
      <c r="B4" s="296" t="s">
        <v>302</v>
      </c>
      <c r="C4" s="297" t="s">
        <v>59</v>
      </c>
      <c r="D4" s="298"/>
      <c r="E4" s="298"/>
      <c r="F4" s="298"/>
      <c r="G4" s="299"/>
      <c r="H4" s="300" t="s">
        <v>60</v>
      </c>
      <c r="I4" s="303" t="s">
        <v>61</v>
      </c>
      <c r="J4" s="303" t="s">
        <v>62</v>
      </c>
      <c r="K4" s="286" t="s">
        <v>63</v>
      </c>
      <c r="L4" s="287"/>
      <c r="M4" s="286" t="s">
        <v>64</v>
      </c>
      <c r="N4" s="287"/>
      <c r="O4" s="286" t="s">
        <v>65</v>
      </c>
      <c r="P4" s="287"/>
      <c r="Q4" s="293" t="s">
        <v>66</v>
      </c>
      <c r="R4" s="294"/>
      <c r="S4" s="294"/>
      <c r="T4" s="294"/>
      <c r="U4" s="294"/>
      <c r="V4" s="294"/>
      <c r="W4" s="294"/>
      <c r="X4" s="295"/>
      <c r="Y4" s="286" t="s">
        <v>67</v>
      </c>
      <c r="Z4" s="287"/>
      <c r="AA4" s="286" t="s">
        <v>68</v>
      </c>
      <c r="AB4" s="287"/>
      <c r="AC4" s="286" t="s">
        <v>69</v>
      </c>
      <c r="AD4" s="287"/>
      <c r="AE4" s="286" t="s">
        <v>70</v>
      </c>
      <c r="AF4" s="287"/>
      <c r="AG4" s="290" t="s">
        <v>71</v>
      </c>
      <c r="AH4" s="286" t="s">
        <v>67</v>
      </c>
      <c r="AI4" s="287"/>
      <c r="AJ4" s="62"/>
      <c r="AK4" s="286" t="s">
        <v>216</v>
      </c>
      <c r="AL4" s="287"/>
      <c r="AM4" s="293" t="s">
        <v>66</v>
      </c>
      <c r="AN4" s="294"/>
      <c r="AO4" s="294"/>
      <c r="AP4" s="294"/>
      <c r="AQ4" s="294"/>
      <c r="AR4" s="294"/>
      <c r="AS4" s="294"/>
      <c r="AT4" s="295"/>
      <c r="AU4" s="286" t="s">
        <v>217</v>
      </c>
      <c r="AV4" s="287"/>
      <c r="AW4" s="286" t="s">
        <v>218</v>
      </c>
      <c r="AX4" s="287"/>
      <c r="AY4" s="286" t="s">
        <v>293</v>
      </c>
      <c r="AZ4" s="287"/>
      <c r="BA4" s="286" t="s">
        <v>219</v>
      </c>
      <c r="BB4" s="287"/>
      <c r="BC4" s="290" t="s">
        <v>71</v>
      </c>
    </row>
    <row r="5" spans="1:71" s="13" customFormat="1" ht="65.400000000000006" customHeight="1">
      <c r="A5" s="296"/>
      <c r="B5" s="296"/>
      <c r="C5" s="291" t="s">
        <v>72</v>
      </c>
      <c r="D5" s="291" t="s">
        <v>73</v>
      </c>
      <c r="E5" s="291" t="s">
        <v>74</v>
      </c>
      <c r="F5" s="291" t="s">
        <v>75</v>
      </c>
      <c r="G5" s="291" t="s">
        <v>76</v>
      </c>
      <c r="H5" s="301"/>
      <c r="I5" s="304"/>
      <c r="J5" s="304"/>
      <c r="K5" s="288"/>
      <c r="L5" s="289"/>
      <c r="M5" s="288"/>
      <c r="N5" s="289"/>
      <c r="O5" s="288"/>
      <c r="P5" s="289"/>
      <c r="Q5" s="293" t="s">
        <v>77</v>
      </c>
      <c r="R5" s="295"/>
      <c r="S5" s="293" t="s">
        <v>78</v>
      </c>
      <c r="T5" s="295"/>
      <c r="U5" s="293" t="s">
        <v>79</v>
      </c>
      <c r="V5" s="295"/>
      <c r="W5" s="293" t="s">
        <v>80</v>
      </c>
      <c r="X5" s="295"/>
      <c r="Y5" s="288"/>
      <c r="Z5" s="289"/>
      <c r="AA5" s="288"/>
      <c r="AB5" s="289"/>
      <c r="AC5" s="288"/>
      <c r="AD5" s="289"/>
      <c r="AE5" s="288"/>
      <c r="AF5" s="289"/>
      <c r="AG5" s="290"/>
      <c r="AH5" s="288"/>
      <c r="AI5" s="289"/>
      <c r="AJ5" s="63"/>
      <c r="AK5" s="288"/>
      <c r="AL5" s="289"/>
      <c r="AM5" s="293" t="s">
        <v>77</v>
      </c>
      <c r="AN5" s="295"/>
      <c r="AO5" s="293" t="s">
        <v>78</v>
      </c>
      <c r="AP5" s="295"/>
      <c r="AQ5" s="293" t="s">
        <v>79</v>
      </c>
      <c r="AR5" s="295"/>
      <c r="AS5" s="293" t="s">
        <v>80</v>
      </c>
      <c r="AT5" s="295"/>
      <c r="AU5" s="288"/>
      <c r="AV5" s="289"/>
      <c r="AW5" s="288"/>
      <c r="AX5" s="289"/>
      <c r="AY5" s="288"/>
      <c r="AZ5" s="289"/>
      <c r="BA5" s="288"/>
      <c r="BB5" s="289"/>
      <c r="BC5" s="290"/>
    </row>
    <row r="6" spans="1:71" s="13" customFormat="1" ht="13.8">
      <c r="A6" s="296"/>
      <c r="B6" s="296"/>
      <c r="C6" s="292"/>
      <c r="D6" s="292"/>
      <c r="E6" s="292"/>
      <c r="F6" s="292"/>
      <c r="G6" s="292"/>
      <c r="H6" s="302"/>
      <c r="I6" s="305"/>
      <c r="J6" s="305"/>
      <c r="K6" s="10" t="s">
        <v>81</v>
      </c>
      <c r="L6" s="10" t="s">
        <v>82</v>
      </c>
      <c r="M6" s="10" t="s">
        <v>81</v>
      </c>
      <c r="N6" s="10" t="s">
        <v>82</v>
      </c>
      <c r="O6" s="10" t="s">
        <v>81</v>
      </c>
      <c r="P6" s="10" t="s">
        <v>82</v>
      </c>
      <c r="Q6" s="10" t="s">
        <v>81</v>
      </c>
      <c r="R6" s="10" t="s">
        <v>82</v>
      </c>
      <c r="S6" s="10" t="s">
        <v>81</v>
      </c>
      <c r="T6" s="10" t="s">
        <v>82</v>
      </c>
      <c r="U6" s="10" t="s">
        <v>81</v>
      </c>
      <c r="V6" s="10" t="s">
        <v>82</v>
      </c>
      <c r="W6" s="10" t="s">
        <v>81</v>
      </c>
      <c r="X6" s="10" t="s">
        <v>82</v>
      </c>
      <c r="Y6" s="10" t="s">
        <v>81</v>
      </c>
      <c r="Z6" s="10" t="s">
        <v>82</v>
      </c>
      <c r="AA6" s="10" t="s">
        <v>81</v>
      </c>
      <c r="AB6" s="10" t="s">
        <v>82</v>
      </c>
      <c r="AC6" s="10" t="s">
        <v>81</v>
      </c>
      <c r="AD6" s="10" t="s">
        <v>82</v>
      </c>
      <c r="AE6" s="10" t="s">
        <v>81</v>
      </c>
      <c r="AF6" s="10" t="s">
        <v>82</v>
      </c>
      <c r="AG6" s="290"/>
      <c r="AH6" s="10" t="s">
        <v>81</v>
      </c>
      <c r="AI6" s="10" t="s">
        <v>82</v>
      </c>
      <c r="AJ6" s="10"/>
      <c r="AK6" s="10" t="s">
        <v>81</v>
      </c>
      <c r="AL6" s="10" t="s">
        <v>82</v>
      </c>
      <c r="AM6" s="9" t="s">
        <v>81</v>
      </c>
      <c r="AN6" s="10" t="s">
        <v>82</v>
      </c>
      <c r="AO6" s="10" t="s">
        <v>81</v>
      </c>
      <c r="AP6" s="10" t="s">
        <v>82</v>
      </c>
      <c r="AQ6" s="10" t="s">
        <v>81</v>
      </c>
      <c r="AR6" s="11" t="s">
        <v>82</v>
      </c>
      <c r="AS6" s="10" t="s">
        <v>81</v>
      </c>
      <c r="AT6" s="11" t="s">
        <v>82</v>
      </c>
      <c r="AU6" s="10" t="s">
        <v>81</v>
      </c>
      <c r="AV6" s="10" t="s">
        <v>82</v>
      </c>
      <c r="AW6" s="10" t="s">
        <v>81</v>
      </c>
      <c r="AX6" s="10" t="s">
        <v>82</v>
      </c>
      <c r="AY6" s="10" t="s">
        <v>81</v>
      </c>
      <c r="AZ6" s="10" t="s">
        <v>82</v>
      </c>
      <c r="BA6" s="10" t="s">
        <v>81</v>
      </c>
      <c r="BB6" s="10" t="s">
        <v>82</v>
      </c>
      <c r="BC6" s="290"/>
    </row>
    <row r="7" spans="1:71" s="13" customFormat="1" ht="13.8">
      <c r="A7" s="65"/>
      <c r="B7" s="65"/>
      <c r="C7" s="65">
        <v>1</v>
      </c>
      <c r="D7" s="65"/>
      <c r="E7" s="65"/>
      <c r="F7" s="65"/>
      <c r="G7" s="65"/>
      <c r="H7" s="65">
        <v>2</v>
      </c>
      <c r="I7" s="66">
        <v>3</v>
      </c>
      <c r="J7" s="67">
        <v>4</v>
      </c>
      <c r="K7" s="282">
        <v>5</v>
      </c>
      <c r="L7" s="283"/>
      <c r="M7" s="282">
        <v>6</v>
      </c>
      <c r="N7" s="283"/>
      <c r="O7" s="282">
        <v>7</v>
      </c>
      <c r="P7" s="283"/>
      <c r="Q7" s="282">
        <v>8</v>
      </c>
      <c r="R7" s="283"/>
      <c r="S7" s="282">
        <v>9</v>
      </c>
      <c r="T7" s="283"/>
      <c r="U7" s="282">
        <v>10</v>
      </c>
      <c r="V7" s="283"/>
      <c r="W7" s="282">
        <v>11</v>
      </c>
      <c r="X7" s="283"/>
      <c r="Y7" s="284">
        <v>12</v>
      </c>
      <c r="Z7" s="285"/>
      <c r="AA7" s="284" t="s">
        <v>83</v>
      </c>
      <c r="AB7" s="285"/>
      <c r="AC7" s="284" t="s">
        <v>84</v>
      </c>
      <c r="AD7" s="285"/>
      <c r="AE7" s="284" t="s">
        <v>85</v>
      </c>
      <c r="AF7" s="285"/>
      <c r="AG7" s="68">
        <v>16</v>
      </c>
      <c r="AH7" s="284">
        <v>12</v>
      </c>
      <c r="AI7" s="285"/>
      <c r="AJ7" s="69"/>
      <c r="AK7" s="16"/>
      <c r="AM7" s="12"/>
      <c r="AO7" s="16"/>
      <c r="AQ7" s="16"/>
      <c r="AR7" s="14"/>
      <c r="AS7" s="16"/>
      <c r="AT7" s="15"/>
      <c r="AW7" s="16"/>
      <c r="AX7" s="16"/>
      <c r="BA7" s="16"/>
      <c r="BB7" s="16"/>
      <c r="BC7" s="70"/>
    </row>
    <row r="8" spans="1:71" s="77" customFormat="1" ht="13.2">
      <c r="A8" s="71"/>
      <c r="B8" s="71"/>
      <c r="C8" s="71" t="s">
        <v>86</v>
      </c>
      <c r="D8" s="71" t="s">
        <v>2</v>
      </c>
      <c r="E8" s="71"/>
      <c r="F8" s="71"/>
      <c r="G8" s="71"/>
      <c r="H8" s="278" t="s">
        <v>87</v>
      </c>
      <c r="I8" s="279"/>
      <c r="J8" s="72"/>
      <c r="K8" s="240"/>
      <c r="L8" s="74">
        <f>L9</f>
        <v>4293276470104</v>
      </c>
      <c r="M8" s="73"/>
      <c r="N8" s="73"/>
      <c r="O8" s="73"/>
      <c r="P8" s="74">
        <f>P9</f>
        <v>714032823524.40002</v>
      </c>
      <c r="Q8" s="73"/>
      <c r="R8" s="74">
        <f>R9</f>
        <v>83002627760</v>
      </c>
      <c r="S8" s="73"/>
      <c r="T8" s="74">
        <f>T9</f>
        <v>133249875555</v>
      </c>
      <c r="U8" s="73"/>
      <c r="V8" s="74">
        <f>V9</f>
        <v>134191347456</v>
      </c>
      <c r="W8" s="73"/>
      <c r="X8" s="74">
        <f>X9</f>
        <v>248597072100</v>
      </c>
      <c r="Y8" s="73"/>
      <c r="Z8" s="73">
        <f t="shared" ref="Z8:Z120" si="0">R8+T8+V8+X8</f>
        <v>599040922871</v>
      </c>
      <c r="AA8" s="73"/>
      <c r="AB8" s="73">
        <f t="shared" ref="AB8:AB50" si="1">(Z8/P8)*100</f>
        <v>83.895432133524253</v>
      </c>
      <c r="AC8" s="73"/>
      <c r="AD8" s="73">
        <f t="shared" ref="AD8:AD120" si="2">Z8+N8</f>
        <v>599040922871</v>
      </c>
      <c r="AE8" s="73"/>
      <c r="AF8" s="73">
        <f t="shared" ref="AF8:AF120" si="3">(AD8/L8)*100</f>
        <v>13.953001327596517</v>
      </c>
      <c r="AG8" s="20"/>
      <c r="AH8" s="73"/>
      <c r="AI8" s="75">
        <f t="shared" ref="AI8:AI9" si="4">AA8+AC8+AE8+AG8</f>
        <v>0</v>
      </c>
      <c r="AJ8" s="73" t="s">
        <v>264</v>
      </c>
      <c r="AK8" s="19"/>
      <c r="AL8" s="17">
        <f t="shared" ref="AL8:AU8" si="5">+AL9+AL136</f>
        <v>694146711192.48999</v>
      </c>
      <c r="AM8" s="22">
        <f t="shared" si="5"/>
        <v>3.15</v>
      </c>
      <c r="AN8" s="17">
        <f t="shared" si="5"/>
        <v>61602399586</v>
      </c>
      <c r="AO8" s="22">
        <f t="shared" si="5"/>
        <v>111.41383876011749</v>
      </c>
      <c r="AP8" s="17">
        <f t="shared" si="5"/>
        <v>129809925653</v>
      </c>
      <c r="AQ8" s="22">
        <f t="shared" si="5"/>
        <v>11.8245779223912</v>
      </c>
      <c r="AR8" s="18">
        <f>+AR9+AR136</f>
        <v>138008774580</v>
      </c>
      <c r="AS8" s="22">
        <f t="shared" si="5"/>
        <v>190.61158331749132</v>
      </c>
      <c r="AT8" s="18">
        <f t="shared" si="5"/>
        <v>232207757916</v>
      </c>
      <c r="AU8" s="17">
        <f t="shared" si="5"/>
        <v>144.15</v>
      </c>
      <c r="AV8" s="17">
        <f>+AV9+AV136</f>
        <v>561628857735</v>
      </c>
      <c r="AW8" s="19"/>
      <c r="AX8" s="19"/>
      <c r="AY8" s="20"/>
      <c r="AZ8" s="20"/>
      <c r="BA8" s="19"/>
      <c r="BB8" s="19"/>
      <c r="BC8" s="20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</row>
    <row r="9" spans="1:71" s="77" customFormat="1" ht="13.2">
      <c r="A9" s="78"/>
      <c r="B9" s="78"/>
      <c r="C9" s="78" t="s">
        <v>86</v>
      </c>
      <c r="D9" s="78" t="s">
        <v>2</v>
      </c>
      <c r="E9" s="78"/>
      <c r="F9" s="78"/>
      <c r="G9" s="78"/>
      <c r="H9" s="278" t="s">
        <v>88</v>
      </c>
      <c r="I9" s="279"/>
      <c r="J9" s="72"/>
      <c r="K9" s="240"/>
      <c r="L9" s="74">
        <f>L11+L62+L127</f>
        <v>4293276470104</v>
      </c>
      <c r="M9" s="73"/>
      <c r="N9" s="73"/>
      <c r="O9" s="73"/>
      <c r="P9" s="74">
        <f>P11+P62+P127</f>
        <v>714032823524.40002</v>
      </c>
      <c r="Q9" s="73"/>
      <c r="R9" s="74">
        <f>R11+R62+R127</f>
        <v>83002627760</v>
      </c>
      <c r="S9" s="73"/>
      <c r="T9" s="74">
        <f>T11+T62+T127</f>
        <v>133249875555</v>
      </c>
      <c r="U9" s="73"/>
      <c r="V9" s="74">
        <f>V11+V62+V127</f>
        <v>134191347456</v>
      </c>
      <c r="W9" s="73"/>
      <c r="X9" s="74">
        <f>X11+X62+X127</f>
        <v>248597072100</v>
      </c>
      <c r="Y9" s="73"/>
      <c r="Z9" s="73">
        <f t="shared" si="0"/>
        <v>599040922871</v>
      </c>
      <c r="AA9" s="73"/>
      <c r="AB9" s="73">
        <f t="shared" si="1"/>
        <v>83.895432133524253</v>
      </c>
      <c r="AC9" s="73"/>
      <c r="AD9" s="73">
        <f t="shared" si="2"/>
        <v>599040922871</v>
      </c>
      <c r="AE9" s="73"/>
      <c r="AF9" s="73">
        <f t="shared" si="3"/>
        <v>13.953001327596517</v>
      </c>
      <c r="AH9" s="73"/>
      <c r="AI9" s="75">
        <f t="shared" si="4"/>
        <v>0</v>
      </c>
      <c r="AJ9" s="73" t="s">
        <v>264</v>
      </c>
      <c r="AK9" s="19"/>
      <c r="AL9" s="17">
        <f t="shared" ref="AL9:AZ9" si="6">AL11+AL62+AL127</f>
        <v>692246711192.48999</v>
      </c>
      <c r="AM9" s="21">
        <f t="shared" si="6"/>
        <v>3.15</v>
      </c>
      <c r="AN9" s="17">
        <f t="shared" si="6"/>
        <v>61602399586</v>
      </c>
      <c r="AO9" s="22">
        <f t="shared" si="6"/>
        <v>111.41383876011749</v>
      </c>
      <c r="AP9" s="17">
        <f t="shared" si="6"/>
        <v>129240563414</v>
      </c>
      <c r="AQ9" s="22">
        <f t="shared" si="6"/>
        <v>11.8245779223912</v>
      </c>
      <c r="AR9" s="18">
        <f>AR11+AR62+AR127</f>
        <v>137536689580</v>
      </c>
      <c r="AS9" s="22">
        <f t="shared" si="6"/>
        <v>190.61158331749132</v>
      </c>
      <c r="AT9" s="18">
        <f t="shared" si="6"/>
        <v>231582375416</v>
      </c>
      <c r="AU9" s="17">
        <f t="shared" si="6"/>
        <v>142.15</v>
      </c>
      <c r="AV9" s="17">
        <f t="shared" si="6"/>
        <v>559962027996</v>
      </c>
      <c r="AW9" s="22">
        <f t="shared" si="6"/>
        <v>1.7339157633982101</v>
      </c>
      <c r="AX9" s="22">
        <f t="shared" si="6"/>
        <v>1.6502762020154136</v>
      </c>
      <c r="AY9" s="17">
        <f t="shared" si="6"/>
        <v>360.71</v>
      </c>
      <c r="AZ9" s="17">
        <f t="shared" si="6"/>
        <v>1159002950867</v>
      </c>
      <c r="BA9" s="79" t="e">
        <f>AY9/(K9)</f>
        <v>#DIV/0!</v>
      </c>
      <c r="BB9" s="79">
        <f>AZ9/(L9)</f>
        <v>0.2699576789283557</v>
      </c>
      <c r="BC9" s="20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</row>
    <row r="10" spans="1:71" s="77" customFormat="1" ht="39.6">
      <c r="A10" s="80" t="s">
        <v>86</v>
      </c>
      <c r="B10" s="81" t="s">
        <v>303</v>
      </c>
      <c r="C10" s="78"/>
      <c r="D10" s="78"/>
      <c r="E10" s="78"/>
      <c r="F10" s="78"/>
      <c r="G10" s="78"/>
      <c r="H10" s="82"/>
      <c r="I10" s="83" t="s">
        <v>373</v>
      </c>
      <c r="J10" s="84" t="s">
        <v>359</v>
      </c>
      <c r="K10" s="238" t="s">
        <v>369</v>
      </c>
      <c r="L10" s="74"/>
      <c r="M10" s="73"/>
      <c r="N10" s="73"/>
      <c r="O10" s="73"/>
      <c r="P10" s="74"/>
      <c r="Q10" s="73"/>
      <c r="R10" s="74"/>
      <c r="S10" s="73"/>
      <c r="T10" s="74"/>
      <c r="U10" s="73"/>
      <c r="V10" s="74"/>
      <c r="W10" s="73"/>
      <c r="X10" s="74"/>
      <c r="Y10" s="73"/>
      <c r="Z10" s="73"/>
      <c r="AA10" s="73"/>
      <c r="AB10" s="73"/>
      <c r="AC10" s="85" t="s">
        <v>370</v>
      </c>
      <c r="AD10" s="73"/>
      <c r="AE10" s="73"/>
      <c r="AF10" s="73"/>
      <c r="AH10" s="73"/>
      <c r="AI10" s="75"/>
      <c r="AJ10" s="73"/>
      <c r="AK10" s="85" t="s">
        <v>370</v>
      </c>
      <c r="AL10" s="17"/>
      <c r="AM10" s="85" t="s">
        <v>360</v>
      </c>
      <c r="AN10" s="17"/>
      <c r="AO10" s="25"/>
      <c r="AP10" s="17"/>
      <c r="AQ10" s="25"/>
      <c r="AR10" s="18"/>
      <c r="AS10" s="22"/>
      <c r="AT10" s="18"/>
      <c r="AU10" s="24"/>
      <c r="AV10" s="17"/>
      <c r="AW10" s="25"/>
      <c r="AX10" s="22"/>
      <c r="AY10" s="24"/>
      <c r="AZ10" s="17"/>
      <c r="BA10" s="30"/>
      <c r="BB10" s="79"/>
      <c r="BC10" s="8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</row>
    <row r="11" spans="1:71" s="95" customFormat="1" ht="66">
      <c r="A11" s="264" t="s">
        <v>86</v>
      </c>
      <c r="B11" s="280"/>
      <c r="C11" s="87" t="s">
        <v>86</v>
      </c>
      <c r="D11" s="87" t="s">
        <v>2</v>
      </c>
      <c r="E11" s="87" t="s">
        <v>2</v>
      </c>
      <c r="F11" s="87"/>
      <c r="G11" s="87"/>
      <c r="H11" s="88" t="s">
        <v>3</v>
      </c>
      <c r="I11" s="89" t="s">
        <v>89</v>
      </c>
      <c r="J11" s="84" t="s">
        <v>4</v>
      </c>
      <c r="K11" s="238">
        <v>98</v>
      </c>
      <c r="L11" s="90">
        <f>SUM(L12:L56)/2</f>
        <v>2936505613040</v>
      </c>
      <c r="M11" s="23"/>
      <c r="N11" s="23"/>
      <c r="O11" s="23">
        <v>98</v>
      </c>
      <c r="P11" s="90">
        <f>SUM(P12:P56)/2</f>
        <v>418222995632.40002</v>
      </c>
      <c r="Q11" s="23">
        <v>23</v>
      </c>
      <c r="R11" s="90">
        <f>SUM(R12:R56)/2</f>
        <v>57046284293</v>
      </c>
      <c r="S11" s="23">
        <v>25</v>
      </c>
      <c r="T11" s="90">
        <f>SUM(T12:T56)/2</f>
        <v>124924781479</v>
      </c>
      <c r="U11" s="23">
        <v>25</v>
      </c>
      <c r="V11" s="90">
        <f>SUM(V12:V56)/2</f>
        <v>107693049018</v>
      </c>
      <c r="W11" s="91">
        <v>25</v>
      </c>
      <c r="X11" s="90">
        <f>SUM(X12:X56)/2</f>
        <v>120123111502</v>
      </c>
      <c r="Y11" s="23">
        <f t="shared" ref="Y11:Z121" si="7">Q11+S11+U11+W11</f>
        <v>98</v>
      </c>
      <c r="Z11" s="23">
        <f t="shared" si="0"/>
        <v>409787226292</v>
      </c>
      <c r="AA11" s="23">
        <f t="shared" ref="AA11:AB52" si="8">(Y11/O11)*100</f>
        <v>100</v>
      </c>
      <c r="AB11" s="23">
        <f t="shared" si="1"/>
        <v>97.982949424470505</v>
      </c>
      <c r="AC11" s="23">
        <f t="shared" ref="AC11:AD121" si="9">Y11+M11</f>
        <v>98</v>
      </c>
      <c r="AD11" s="23">
        <f t="shared" si="2"/>
        <v>409787226292</v>
      </c>
      <c r="AE11" s="23">
        <f t="shared" ref="AE11:AF121" si="10">(AC11/K11)*100</f>
        <v>100</v>
      </c>
      <c r="AF11" s="23">
        <f t="shared" si="3"/>
        <v>13.954927396436004</v>
      </c>
      <c r="AG11" s="7" t="s">
        <v>88</v>
      </c>
      <c r="AH11" s="23">
        <f>Y11</f>
        <v>98</v>
      </c>
      <c r="AI11" s="92">
        <f>Z11</f>
        <v>409787226292</v>
      </c>
      <c r="AJ11" s="93">
        <v>4.2372685185185187E-2</v>
      </c>
      <c r="AK11" s="94">
        <v>98</v>
      </c>
      <c r="AL11" s="27">
        <f t="shared" ref="AL11:AT11" si="11">AL12+AL17+AL22+AL39+AL42+AL47</f>
        <v>400022235405.48999</v>
      </c>
      <c r="AM11" s="26">
        <f t="shared" si="11"/>
        <v>3.15</v>
      </c>
      <c r="AN11" s="27">
        <f t="shared" si="11"/>
        <v>51127307226</v>
      </c>
      <c r="AO11" s="224">
        <f t="shared" si="11"/>
        <v>110.41383876011749</v>
      </c>
      <c r="AP11" s="27">
        <f t="shared" si="11"/>
        <v>102917799592</v>
      </c>
      <c r="AQ11" s="224">
        <f t="shared" si="11"/>
        <v>0.82457792239120042</v>
      </c>
      <c r="AR11" s="27">
        <f>AR12+AR17+AR22+AR39+AR42+AR47</f>
        <v>98998498460</v>
      </c>
      <c r="AS11" s="224">
        <f t="shared" si="11"/>
        <v>6.6115833174913181</v>
      </c>
      <c r="AT11" s="27">
        <f t="shared" si="11"/>
        <v>80479559877</v>
      </c>
      <c r="AU11" s="28">
        <v>98</v>
      </c>
      <c r="AV11" s="29">
        <f t="shared" ref="AV11:AV23" si="12">AN11+AP11+AR11+AT11</f>
        <v>333523165155</v>
      </c>
      <c r="AW11" s="30">
        <f t="shared" ref="AW11:AX15" si="13">AU11/AK11</f>
        <v>1</v>
      </c>
      <c r="AX11" s="30">
        <f t="shared" si="13"/>
        <v>0.83376156532128276</v>
      </c>
      <c r="AY11" s="31">
        <f t="shared" ref="AY11:AZ15" si="14">AU11+Y11</f>
        <v>196</v>
      </c>
      <c r="AZ11" s="31">
        <f t="shared" si="14"/>
        <v>743310391447</v>
      </c>
      <c r="BA11" s="30">
        <f t="shared" ref="BA11:BB15" si="15">AY11/(K11)</f>
        <v>2</v>
      </c>
      <c r="BB11" s="30">
        <f t="shared" si="15"/>
        <v>0.25312752277612449</v>
      </c>
      <c r="BC11" s="54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</row>
    <row r="12" spans="1:71" s="95" customFormat="1" ht="39.6">
      <c r="A12" s="265"/>
      <c r="B12" s="281"/>
      <c r="C12" s="87" t="s">
        <v>86</v>
      </c>
      <c r="D12" s="87" t="s">
        <v>2</v>
      </c>
      <c r="E12" s="87" t="s">
        <v>2</v>
      </c>
      <c r="F12" s="87" t="s">
        <v>5</v>
      </c>
      <c r="G12" s="87"/>
      <c r="H12" s="88" t="s">
        <v>6</v>
      </c>
      <c r="I12" s="89" t="s">
        <v>90</v>
      </c>
      <c r="J12" s="84" t="s">
        <v>7</v>
      </c>
      <c r="K12" s="238">
        <v>100</v>
      </c>
      <c r="L12" s="90">
        <f>SUM(L13:L15)</f>
        <v>490225000</v>
      </c>
      <c r="M12" s="23"/>
      <c r="N12" s="90"/>
      <c r="O12" s="23">
        <v>100</v>
      </c>
      <c r="P12" s="90">
        <f>SUM(P13:P15)</f>
        <v>70000000</v>
      </c>
      <c r="Q12" s="23">
        <v>0</v>
      </c>
      <c r="R12" s="90">
        <f>SUM(R13:R15)</f>
        <v>0</v>
      </c>
      <c r="S12" s="23">
        <v>0</v>
      </c>
      <c r="T12" s="90">
        <f>SUM(T13:T15)</f>
        <v>0</v>
      </c>
      <c r="U12" s="23">
        <v>50</v>
      </c>
      <c r="V12" s="90">
        <f>SUM(V13:V15)</f>
        <v>30970500</v>
      </c>
      <c r="W12" s="23">
        <v>50</v>
      </c>
      <c r="X12" s="90">
        <f>SUM(X13:X15)</f>
        <v>15296000</v>
      </c>
      <c r="Y12" s="23">
        <f t="shared" si="7"/>
        <v>100</v>
      </c>
      <c r="Z12" s="23">
        <f t="shared" si="0"/>
        <v>46266500</v>
      </c>
      <c r="AA12" s="23">
        <f t="shared" si="8"/>
        <v>100</v>
      </c>
      <c r="AB12" s="23">
        <f t="shared" si="1"/>
        <v>66.094999999999999</v>
      </c>
      <c r="AC12" s="23">
        <f t="shared" si="9"/>
        <v>100</v>
      </c>
      <c r="AD12" s="23">
        <f t="shared" si="2"/>
        <v>46266500</v>
      </c>
      <c r="AE12" s="23">
        <f t="shared" si="10"/>
        <v>100</v>
      </c>
      <c r="AF12" s="23">
        <f t="shared" si="3"/>
        <v>9.4378091692590136</v>
      </c>
      <c r="AG12" s="96"/>
      <c r="AH12" s="23">
        <f t="shared" ref="AH12:AI56" si="16">Y12</f>
        <v>100</v>
      </c>
      <c r="AI12" s="92">
        <f t="shared" si="16"/>
        <v>46266500</v>
      </c>
      <c r="AJ12" s="23" t="s">
        <v>265</v>
      </c>
      <c r="AK12" s="94">
        <v>100</v>
      </c>
      <c r="AL12" s="27">
        <f t="shared" ref="AL12:AT12" si="17">SUM(AL13:AL15)</f>
        <v>60000000</v>
      </c>
      <c r="AM12" s="26">
        <f t="shared" si="17"/>
        <v>0</v>
      </c>
      <c r="AN12" s="27">
        <f t="shared" si="17"/>
        <v>0</v>
      </c>
      <c r="AO12" s="224">
        <v>100</v>
      </c>
      <c r="AP12" s="27">
        <f t="shared" si="17"/>
        <v>44931300</v>
      </c>
      <c r="AQ12" s="224">
        <f t="shared" si="17"/>
        <v>0</v>
      </c>
      <c r="AR12" s="27">
        <f>SUM(AR13:AR15)</f>
        <v>0</v>
      </c>
      <c r="AS12" s="224">
        <f t="shared" si="17"/>
        <v>0</v>
      </c>
      <c r="AT12" s="27">
        <f t="shared" si="17"/>
        <v>0</v>
      </c>
      <c r="AU12" s="28">
        <f>AM12+AO12+AQ12+AS12</f>
        <v>100</v>
      </c>
      <c r="AV12" s="29">
        <f t="shared" si="12"/>
        <v>44931300</v>
      </c>
      <c r="AW12" s="30">
        <f t="shared" si="13"/>
        <v>1</v>
      </c>
      <c r="AX12" s="30">
        <f t="shared" si="13"/>
        <v>0.74885500000000005</v>
      </c>
      <c r="AY12" s="27">
        <f t="shared" si="14"/>
        <v>200</v>
      </c>
      <c r="AZ12" s="27">
        <f t="shared" si="14"/>
        <v>91197800</v>
      </c>
      <c r="BA12" s="30">
        <f t="shared" si="15"/>
        <v>2</v>
      </c>
      <c r="BB12" s="30">
        <f t="shared" si="15"/>
        <v>0.18603253608037126</v>
      </c>
      <c r="BC12" s="54"/>
    </row>
    <row r="13" spans="1:71" s="105" customFormat="1" ht="26.4">
      <c r="A13" s="265"/>
      <c r="B13" s="281"/>
      <c r="C13" s="97" t="s">
        <v>86</v>
      </c>
      <c r="D13" s="97" t="s">
        <v>2</v>
      </c>
      <c r="E13" s="97" t="s">
        <v>2</v>
      </c>
      <c r="F13" s="97" t="s">
        <v>5</v>
      </c>
      <c r="G13" s="97" t="s">
        <v>2</v>
      </c>
      <c r="H13" s="98" t="s">
        <v>91</v>
      </c>
      <c r="I13" s="99" t="s">
        <v>361</v>
      </c>
      <c r="J13" s="100" t="s">
        <v>10</v>
      </c>
      <c r="K13" s="241">
        <v>18</v>
      </c>
      <c r="L13" s="102">
        <v>175950000</v>
      </c>
      <c r="M13" s="101"/>
      <c r="N13" s="102"/>
      <c r="O13" s="101">
        <v>3</v>
      </c>
      <c r="P13" s="102">
        <v>25000000</v>
      </c>
      <c r="Q13" s="101">
        <v>0</v>
      </c>
      <c r="R13" s="102">
        <v>0</v>
      </c>
      <c r="S13" s="101">
        <v>0</v>
      </c>
      <c r="T13" s="102">
        <v>0</v>
      </c>
      <c r="U13" s="101">
        <v>3</v>
      </c>
      <c r="V13" s="102">
        <v>15485000</v>
      </c>
      <c r="W13" s="101">
        <v>0</v>
      </c>
      <c r="X13" s="102">
        <v>0</v>
      </c>
      <c r="Y13" s="101">
        <f t="shared" si="7"/>
        <v>3</v>
      </c>
      <c r="Z13" s="101">
        <f t="shared" si="0"/>
        <v>15485000</v>
      </c>
      <c r="AA13" s="101">
        <f t="shared" si="8"/>
        <v>100</v>
      </c>
      <c r="AB13" s="101">
        <f t="shared" si="1"/>
        <v>61.94</v>
      </c>
      <c r="AC13" s="101">
        <f t="shared" si="9"/>
        <v>3</v>
      </c>
      <c r="AD13" s="101">
        <f t="shared" si="2"/>
        <v>15485000</v>
      </c>
      <c r="AE13" s="101">
        <f t="shared" si="10"/>
        <v>16.666666666666664</v>
      </c>
      <c r="AF13" s="101">
        <f t="shared" si="3"/>
        <v>8.8007956805910759</v>
      </c>
      <c r="AG13" s="103"/>
      <c r="AH13" s="23">
        <f t="shared" si="16"/>
        <v>3</v>
      </c>
      <c r="AI13" s="92">
        <f t="shared" si="16"/>
        <v>15485000</v>
      </c>
      <c r="AJ13" s="23" t="s">
        <v>220</v>
      </c>
      <c r="AK13" s="104">
        <v>3</v>
      </c>
      <c r="AL13" s="27">
        <v>20000000</v>
      </c>
      <c r="AM13" s="32"/>
      <c r="AN13" s="28">
        <f>VLOOKUP(AJ13,'[1]SPJ Fungsional'!$A$14:$N$414,13,0)</f>
        <v>0</v>
      </c>
      <c r="AO13" s="104">
        <v>3</v>
      </c>
      <c r="AP13" s="34">
        <f>VLOOKUP(AJ13,'[2]Sheet1 (3)'!$B$9:$J$76,8,0)-AN13</f>
        <v>16454400</v>
      </c>
      <c r="AQ13" s="104"/>
      <c r="AR13" s="35">
        <v>0</v>
      </c>
      <c r="AS13" s="104"/>
      <c r="AT13" s="36">
        <v>0</v>
      </c>
      <c r="AU13" s="37">
        <f>AM13+AO13+AQ13+AS13</f>
        <v>3</v>
      </c>
      <c r="AV13" s="37">
        <f t="shared" si="12"/>
        <v>16454400</v>
      </c>
      <c r="AW13" s="38">
        <f t="shared" si="13"/>
        <v>1</v>
      </c>
      <c r="AX13" s="38">
        <f t="shared" si="13"/>
        <v>0.82272000000000001</v>
      </c>
      <c r="AY13" s="35">
        <f t="shared" si="14"/>
        <v>6</v>
      </c>
      <c r="AZ13" s="35">
        <f t="shared" si="14"/>
        <v>31939400</v>
      </c>
      <c r="BA13" s="38">
        <f t="shared" si="15"/>
        <v>0.33333333333333331</v>
      </c>
      <c r="BB13" s="38">
        <f t="shared" si="15"/>
        <v>0.1815254333617505</v>
      </c>
      <c r="BC13" s="33"/>
    </row>
    <row r="14" spans="1:71" s="105" customFormat="1" ht="26.4">
      <c r="A14" s="265"/>
      <c r="B14" s="281"/>
      <c r="C14" s="97" t="s">
        <v>86</v>
      </c>
      <c r="D14" s="97" t="s">
        <v>2</v>
      </c>
      <c r="E14" s="97" t="s">
        <v>2</v>
      </c>
      <c r="F14" s="97" t="s">
        <v>5</v>
      </c>
      <c r="G14" s="97" t="s">
        <v>23</v>
      </c>
      <c r="H14" s="98" t="s">
        <v>285</v>
      </c>
      <c r="I14" s="99" t="s">
        <v>362</v>
      </c>
      <c r="J14" s="100" t="s">
        <v>10</v>
      </c>
      <c r="K14" s="241">
        <v>5</v>
      </c>
      <c r="L14" s="102">
        <v>133150000</v>
      </c>
      <c r="M14" s="101"/>
      <c r="N14" s="102"/>
      <c r="O14" s="101"/>
      <c r="P14" s="102"/>
      <c r="Q14" s="101"/>
      <c r="R14" s="102"/>
      <c r="S14" s="101"/>
      <c r="T14" s="102"/>
      <c r="U14" s="101"/>
      <c r="V14" s="102"/>
      <c r="W14" s="101"/>
      <c r="X14" s="102"/>
      <c r="Y14" s="101"/>
      <c r="Z14" s="101"/>
      <c r="AA14" s="101"/>
      <c r="AB14" s="101"/>
      <c r="AC14" s="101"/>
      <c r="AD14" s="101"/>
      <c r="AE14" s="106"/>
      <c r="AF14" s="106"/>
      <c r="AG14" s="107"/>
      <c r="AH14" s="108"/>
      <c r="AI14" s="109"/>
      <c r="AJ14" s="23" t="s">
        <v>289</v>
      </c>
      <c r="AK14" s="104">
        <v>1</v>
      </c>
      <c r="AL14" s="27">
        <v>20000000</v>
      </c>
      <c r="AM14" s="32"/>
      <c r="AN14" s="28">
        <f>VLOOKUP(AJ14,'[1]SPJ Fungsional'!$A$14:$N$414,13,0)</f>
        <v>0</v>
      </c>
      <c r="AO14" s="104">
        <v>1</v>
      </c>
      <c r="AP14" s="34">
        <f>VLOOKUP(AJ14,'[2]Sheet1 (3)'!$B$9:$J$76,8,0)-AN14</f>
        <v>15006700</v>
      </c>
      <c r="AQ14" s="104"/>
      <c r="AR14" s="35">
        <v>0</v>
      </c>
      <c r="AS14" s="104"/>
      <c r="AT14" s="36">
        <v>0</v>
      </c>
      <c r="AU14" s="37">
        <f>AM14+AO14+AQ14+AS14</f>
        <v>1</v>
      </c>
      <c r="AV14" s="37">
        <f t="shared" si="12"/>
        <v>15006700</v>
      </c>
      <c r="AW14" s="38">
        <f t="shared" si="13"/>
        <v>1</v>
      </c>
      <c r="AX14" s="38">
        <f t="shared" si="13"/>
        <v>0.75033499999999997</v>
      </c>
      <c r="AY14" s="35">
        <f t="shared" si="14"/>
        <v>1</v>
      </c>
      <c r="AZ14" s="35">
        <f t="shared" si="14"/>
        <v>15006700</v>
      </c>
      <c r="BA14" s="38">
        <f t="shared" si="15"/>
        <v>0.2</v>
      </c>
      <c r="BB14" s="38">
        <f t="shared" si="15"/>
        <v>0.11270521967705595</v>
      </c>
      <c r="BC14" s="33"/>
    </row>
    <row r="15" spans="1:71" s="105" customFormat="1" ht="39.6">
      <c r="A15" s="265"/>
      <c r="B15" s="281"/>
      <c r="C15" s="97" t="s">
        <v>86</v>
      </c>
      <c r="D15" s="97" t="s">
        <v>2</v>
      </c>
      <c r="E15" s="97" t="s">
        <v>2</v>
      </c>
      <c r="F15" s="97" t="s">
        <v>5</v>
      </c>
      <c r="G15" s="97" t="s">
        <v>8</v>
      </c>
      <c r="H15" s="98" t="s">
        <v>9</v>
      </c>
      <c r="I15" s="99" t="s">
        <v>363</v>
      </c>
      <c r="J15" s="100" t="s">
        <v>10</v>
      </c>
      <c r="K15" s="241">
        <v>18</v>
      </c>
      <c r="L15" s="102">
        <v>181125000</v>
      </c>
      <c r="M15" s="101"/>
      <c r="N15" s="102"/>
      <c r="O15" s="101">
        <v>3</v>
      </c>
      <c r="P15" s="102">
        <v>45000000</v>
      </c>
      <c r="Q15" s="101">
        <v>0</v>
      </c>
      <c r="R15" s="102">
        <v>0</v>
      </c>
      <c r="S15" s="101">
        <v>0</v>
      </c>
      <c r="T15" s="102">
        <v>0</v>
      </c>
      <c r="U15" s="101">
        <v>2</v>
      </c>
      <c r="V15" s="102">
        <v>15485500</v>
      </c>
      <c r="W15" s="101">
        <v>1</v>
      </c>
      <c r="X15" s="102">
        <v>15296000</v>
      </c>
      <c r="Y15" s="101">
        <f t="shared" si="7"/>
        <v>3</v>
      </c>
      <c r="Z15" s="101">
        <f t="shared" si="0"/>
        <v>30781500</v>
      </c>
      <c r="AA15" s="101">
        <f t="shared" si="8"/>
        <v>100</v>
      </c>
      <c r="AB15" s="101">
        <f t="shared" si="1"/>
        <v>68.403333333333336</v>
      </c>
      <c r="AC15" s="101">
        <f t="shared" si="9"/>
        <v>3</v>
      </c>
      <c r="AD15" s="101">
        <f t="shared" si="2"/>
        <v>30781500</v>
      </c>
      <c r="AE15" s="101">
        <f t="shared" si="10"/>
        <v>16.666666666666664</v>
      </c>
      <c r="AF15" s="101">
        <f t="shared" si="3"/>
        <v>16.994616977225675</v>
      </c>
      <c r="AG15" s="103"/>
      <c r="AH15" s="23">
        <f t="shared" si="16"/>
        <v>3</v>
      </c>
      <c r="AI15" s="92">
        <f t="shared" si="16"/>
        <v>30781500</v>
      </c>
      <c r="AJ15" s="23" t="s">
        <v>221</v>
      </c>
      <c r="AK15" s="104">
        <v>3</v>
      </c>
      <c r="AL15" s="27">
        <v>20000000</v>
      </c>
      <c r="AM15" s="32"/>
      <c r="AN15" s="28">
        <f>VLOOKUP(AJ15,'[1]SPJ Fungsional'!$A$14:$N$414,13,0)</f>
        <v>0</v>
      </c>
      <c r="AO15" s="104">
        <v>3</v>
      </c>
      <c r="AP15" s="34">
        <f>VLOOKUP(AJ15,'[2]Sheet1 (3)'!$B$9:$J$76,8,0)-AN15</f>
        <v>13470200</v>
      </c>
      <c r="AQ15" s="232"/>
      <c r="AR15" s="39"/>
      <c r="AS15" s="232"/>
      <c r="AT15" s="39">
        <v>0</v>
      </c>
      <c r="AU15" s="37">
        <f>AM15+AO15+AQ15+AS15</f>
        <v>3</v>
      </c>
      <c r="AV15" s="37">
        <f t="shared" si="12"/>
        <v>13470200</v>
      </c>
      <c r="AW15" s="38">
        <f t="shared" si="13"/>
        <v>1</v>
      </c>
      <c r="AX15" s="38">
        <f t="shared" si="13"/>
        <v>0.67351000000000005</v>
      </c>
      <c r="AY15" s="35">
        <f t="shared" si="14"/>
        <v>6</v>
      </c>
      <c r="AZ15" s="35">
        <f t="shared" si="14"/>
        <v>44251700</v>
      </c>
      <c r="BA15" s="38">
        <f t="shared" si="15"/>
        <v>0.33333333333333331</v>
      </c>
      <c r="BB15" s="38">
        <f t="shared" si="15"/>
        <v>0.24431580400276051</v>
      </c>
      <c r="BC15" s="33"/>
    </row>
    <row r="16" spans="1:71" s="105" customFormat="1" ht="79.2">
      <c r="A16" s="265"/>
      <c r="B16" s="281"/>
      <c r="C16" s="97"/>
      <c r="D16" s="97"/>
      <c r="E16" s="97"/>
      <c r="F16" s="97"/>
      <c r="G16" s="97"/>
      <c r="H16" s="98"/>
      <c r="I16" s="99" t="s">
        <v>307</v>
      </c>
      <c r="J16" s="100" t="s">
        <v>308</v>
      </c>
      <c r="K16" s="242">
        <f>AK16*5</f>
        <v>15</v>
      </c>
      <c r="L16" s="102"/>
      <c r="M16" s="101"/>
      <c r="N16" s="102"/>
      <c r="O16" s="101"/>
      <c r="P16" s="102"/>
      <c r="Q16" s="101"/>
      <c r="R16" s="102"/>
      <c r="S16" s="101"/>
      <c r="T16" s="102"/>
      <c r="U16" s="101"/>
      <c r="V16" s="102"/>
      <c r="W16" s="101"/>
      <c r="X16" s="102"/>
      <c r="Y16" s="101"/>
      <c r="Z16" s="101"/>
      <c r="AA16" s="101"/>
      <c r="AB16" s="101"/>
      <c r="AC16" s="101"/>
      <c r="AD16" s="101"/>
      <c r="AE16" s="101"/>
      <c r="AF16" s="101"/>
      <c r="AG16" s="103"/>
      <c r="AH16" s="23"/>
      <c r="AI16" s="92"/>
      <c r="AJ16" s="23"/>
      <c r="AK16" s="110">
        <v>3</v>
      </c>
      <c r="AL16" s="27"/>
      <c r="AM16" s="40"/>
      <c r="AN16" s="41"/>
      <c r="AO16" s="225"/>
      <c r="AP16" s="42"/>
      <c r="AQ16" s="104"/>
      <c r="AR16" s="35">
        <v>0</v>
      </c>
      <c r="AS16" s="104"/>
      <c r="AT16" s="36"/>
      <c r="AU16" s="37"/>
      <c r="AV16" s="37">
        <f t="shared" si="12"/>
        <v>0</v>
      </c>
      <c r="AW16" s="38">
        <f t="shared" ref="AW16:AW38" si="18">AU16/AK16</f>
        <v>0</v>
      </c>
      <c r="AX16" s="38"/>
      <c r="AY16" s="35"/>
      <c r="AZ16" s="35"/>
      <c r="BA16" s="38"/>
      <c r="BB16" s="38"/>
      <c r="BC16" s="33"/>
    </row>
    <row r="17" spans="1:55" s="95" customFormat="1" ht="26.4">
      <c r="A17" s="265"/>
      <c r="B17" s="281"/>
      <c r="C17" s="87" t="s">
        <v>86</v>
      </c>
      <c r="D17" s="87" t="s">
        <v>2</v>
      </c>
      <c r="E17" s="87" t="s">
        <v>2</v>
      </c>
      <c r="F17" s="87" t="s">
        <v>11</v>
      </c>
      <c r="G17" s="87"/>
      <c r="H17" s="88" t="s">
        <v>12</v>
      </c>
      <c r="I17" s="89" t="s">
        <v>13</v>
      </c>
      <c r="J17" s="84" t="s">
        <v>7</v>
      </c>
      <c r="K17" s="238">
        <v>100</v>
      </c>
      <c r="L17" s="90">
        <f>SUM(L18:L20)</f>
        <v>2910507523906</v>
      </c>
      <c r="M17" s="23"/>
      <c r="N17" s="90"/>
      <c r="O17" s="23">
        <v>100</v>
      </c>
      <c r="P17" s="90">
        <f>SUM(P18:P20)</f>
        <v>412659960332.40002</v>
      </c>
      <c r="Q17" s="23">
        <v>11.54</v>
      </c>
      <c r="R17" s="90">
        <f>SUM(R18:R20)</f>
        <v>56610898393</v>
      </c>
      <c r="S17" s="23">
        <v>46.15</v>
      </c>
      <c r="T17" s="90">
        <f>SUM(T18:T20)</f>
        <v>122604741229</v>
      </c>
      <c r="U17" s="23">
        <v>57.7</v>
      </c>
      <c r="V17" s="90">
        <f>SUM(V18:V20)</f>
        <v>107175052686</v>
      </c>
      <c r="W17" s="23">
        <v>23.1</v>
      </c>
      <c r="X17" s="90">
        <f>SUM(X18:X20)</f>
        <v>119408595703</v>
      </c>
      <c r="Y17" s="23">
        <f t="shared" si="7"/>
        <v>138.49</v>
      </c>
      <c r="Z17" s="23">
        <f t="shared" si="0"/>
        <v>405799288011</v>
      </c>
      <c r="AA17" s="23">
        <f t="shared" si="8"/>
        <v>138.49</v>
      </c>
      <c r="AB17" s="23">
        <f t="shared" si="1"/>
        <v>98.337451417415508</v>
      </c>
      <c r="AC17" s="23">
        <f t="shared" si="9"/>
        <v>138.49</v>
      </c>
      <c r="AD17" s="23">
        <f t="shared" si="2"/>
        <v>405799288011</v>
      </c>
      <c r="AE17" s="23">
        <f t="shared" si="10"/>
        <v>138.49</v>
      </c>
      <c r="AF17" s="23">
        <f t="shared" si="3"/>
        <v>13.942561037134979</v>
      </c>
      <c r="AG17" s="96"/>
      <c r="AH17" s="23">
        <f t="shared" si="16"/>
        <v>138.49</v>
      </c>
      <c r="AI17" s="92">
        <f t="shared" si="16"/>
        <v>405799288011</v>
      </c>
      <c r="AJ17" s="23" t="s">
        <v>266</v>
      </c>
      <c r="AK17" s="94">
        <v>100</v>
      </c>
      <c r="AL17" s="27">
        <f t="shared" ref="AL17:AT17" si="19">SUM(AL18:AL20)</f>
        <v>394896335354.48999</v>
      </c>
      <c r="AM17" s="30">
        <f>0.15</f>
        <v>0.15</v>
      </c>
      <c r="AN17" s="27">
        <f t="shared" si="19"/>
        <v>50773307226</v>
      </c>
      <c r="AO17" s="30">
        <f>0.65</f>
        <v>0.65</v>
      </c>
      <c r="AP17" s="27">
        <f t="shared" si="19"/>
        <v>100999270484</v>
      </c>
      <c r="AQ17" s="30">
        <f>0.1</f>
        <v>0.1</v>
      </c>
      <c r="AR17" s="27">
        <f>SUM(AR18:AR21)</f>
        <v>98315184151</v>
      </c>
      <c r="AS17" s="30">
        <f>0.1</f>
        <v>0.1</v>
      </c>
      <c r="AT17" s="27">
        <f t="shared" si="19"/>
        <v>78964690438</v>
      </c>
      <c r="AU17" s="235">
        <v>1</v>
      </c>
      <c r="AV17" s="64">
        <f t="shared" si="12"/>
        <v>329052452299</v>
      </c>
      <c r="AW17" s="30">
        <f t="shared" si="18"/>
        <v>0.01</v>
      </c>
      <c r="AX17" s="30">
        <f>AV17/AL17</f>
        <v>0.83326286632570712</v>
      </c>
      <c r="AY17" s="27">
        <f>AU17+Y17</f>
        <v>139.49</v>
      </c>
      <c r="AZ17" s="27">
        <f>AV17+Z17</f>
        <v>734851740310</v>
      </c>
      <c r="BA17" s="30">
        <f>AY17/(K17)</f>
        <v>1.3949</v>
      </c>
      <c r="BB17" s="30">
        <f>AZ17/(L17)</f>
        <v>0.25248233659392982</v>
      </c>
      <c r="BC17" s="54"/>
    </row>
    <row r="18" spans="1:55" s="105" customFormat="1" ht="26.4">
      <c r="A18" s="265"/>
      <c r="B18" s="281"/>
      <c r="C18" s="97" t="s">
        <v>86</v>
      </c>
      <c r="D18" s="97" t="s">
        <v>2</v>
      </c>
      <c r="E18" s="97" t="s">
        <v>2</v>
      </c>
      <c r="F18" s="97" t="s">
        <v>11</v>
      </c>
      <c r="G18" s="97" t="s">
        <v>2</v>
      </c>
      <c r="H18" s="98" t="s">
        <v>14</v>
      </c>
      <c r="I18" s="99" t="s">
        <v>371</v>
      </c>
      <c r="J18" s="100" t="s">
        <v>15</v>
      </c>
      <c r="K18" s="241">
        <v>84</v>
      </c>
      <c r="L18" s="102">
        <v>2905181444156</v>
      </c>
      <c r="M18" s="111"/>
      <c r="N18" s="111"/>
      <c r="O18" s="101">
        <v>14</v>
      </c>
      <c r="P18" s="102">
        <v>411714950332.40002</v>
      </c>
      <c r="Q18" s="101">
        <v>3</v>
      </c>
      <c r="R18" s="102">
        <v>56610898393</v>
      </c>
      <c r="S18" s="101">
        <v>5</v>
      </c>
      <c r="T18" s="102">
        <v>122424741229</v>
      </c>
      <c r="U18" s="101">
        <v>3</v>
      </c>
      <c r="V18" s="102">
        <v>107121802686</v>
      </c>
      <c r="W18" s="101">
        <v>3</v>
      </c>
      <c r="X18" s="102">
        <v>118972095703</v>
      </c>
      <c r="Y18" s="101">
        <f t="shared" si="7"/>
        <v>14</v>
      </c>
      <c r="Z18" s="101">
        <f t="shared" si="0"/>
        <v>405129538011</v>
      </c>
      <c r="AA18" s="101">
        <f t="shared" si="8"/>
        <v>100</v>
      </c>
      <c r="AB18" s="101">
        <f t="shared" si="1"/>
        <v>98.400492302724672</v>
      </c>
      <c r="AC18" s="101">
        <f t="shared" si="9"/>
        <v>14</v>
      </c>
      <c r="AD18" s="101">
        <f t="shared" si="2"/>
        <v>405129538011</v>
      </c>
      <c r="AE18" s="101">
        <f t="shared" si="10"/>
        <v>16.666666666666664</v>
      </c>
      <c r="AF18" s="101">
        <f t="shared" si="3"/>
        <v>13.9450683476569</v>
      </c>
      <c r="AG18" s="103"/>
      <c r="AH18" s="23">
        <f t="shared" si="16"/>
        <v>14</v>
      </c>
      <c r="AI18" s="92">
        <f t="shared" si="16"/>
        <v>405129538011</v>
      </c>
      <c r="AJ18" s="23" t="s">
        <v>222</v>
      </c>
      <c r="AK18" s="104">
        <v>14</v>
      </c>
      <c r="AL18" s="27">
        <v>394396286345.48999</v>
      </c>
      <c r="AM18" s="32">
        <v>3</v>
      </c>
      <c r="AN18" s="28">
        <f>VLOOKUP(AJ18,'[1]SPJ Fungsional'!$A$14:$N$414,13,0)</f>
        <v>50773307226</v>
      </c>
      <c r="AO18" s="104">
        <v>7</v>
      </c>
      <c r="AP18" s="34">
        <f>VLOOKUP(AJ18,'[2]Sheet1 (3)'!$B$9:$J$76,8,0)-AN18</f>
        <v>100950370484</v>
      </c>
      <c r="AQ18" s="232"/>
      <c r="AR18" s="39">
        <f>249956961861-AP18-AN18</f>
        <v>98233284151</v>
      </c>
      <c r="AS18" s="232"/>
      <c r="AT18" s="39">
        <v>78616590438</v>
      </c>
      <c r="AU18" s="37">
        <f>AM18+AO18+AQ18+AS18</f>
        <v>10</v>
      </c>
      <c r="AV18" s="37">
        <f t="shared" si="12"/>
        <v>328573552299</v>
      </c>
      <c r="AW18" s="38">
        <f t="shared" si="18"/>
        <v>0.7142857142857143</v>
      </c>
      <c r="AX18" s="38">
        <f>AV18/AL18</f>
        <v>0.83310508662135452</v>
      </c>
      <c r="AY18" s="35">
        <f>AU18+Y18</f>
        <v>24</v>
      </c>
      <c r="AZ18" s="35">
        <f>AV18+Z18</f>
        <v>733703090310</v>
      </c>
      <c r="BA18" s="38">
        <f>AY18/(K18)</f>
        <v>0.2857142857142857</v>
      </c>
      <c r="BB18" s="38">
        <f>AZ18/(L18)</f>
        <v>0.25254983360364675</v>
      </c>
      <c r="BC18" s="33"/>
    </row>
    <row r="19" spans="1:55" s="105" customFormat="1" ht="26.4">
      <c r="A19" s="265"/>
      <c r="B19" s="281"/>
      <c r="C19" s="97"/>
      <c r="D19" s="97"/>
      <c r="E19" s="97"/>
      <c r="F19" s="97"/>
      <c r="G19" s="97"/>
      <c r="H19" s="98"/>
      <c r="I19" s="99" t="s">
        <v>309</v>
      </c>
      <c r="J19" s="100" t="s">
        <v>310</v>
      </c>
      <c r="K19" s="242">
        <f>AK19</f>
        <v>3377</v>
      </c>
      <c r="L19" s="102"/>
      <c r="M19" s="111"/>
      <c r="N19" s="111"/>
      <c r="O19" s="101"/>
      <c r="P19" s="102"/>
      <c r="Q19" s="101"/>
      <c r="R19" s="102"/>
      <c r="S19" s="101"/>
      <c r="T19" s="102"/>
      <c r="U19" s="101"/>
      <c r="V19" s="102"/>
      <c r="W19" s="101"/>
      <c r="X19" s="102"/>
      <c r="Y19" s="101"/>
      <c r="Z19" s="101"/>
      <c r="AA19" s="101"/>
      <c r="AB19" s="101"/>
      <c r="AC19" s="101"/>
      <c r="AD19" s="101"/>
      <c r="AE19" s="101"/>
      <c r="AF19" s="101"/>
      <c r="AG19" s="103"/>
      <c r="AH19" s="23"/>
      <c r="AI19" s="92"/>
      <c r="AJ19" s="23"/>
      <c r="AK19" s="110">
        <v>3377</v>
      </c>
      <c r="AL19" s="27"/>
      <c r="AM19" s="40"/>
      <c r="AN19" s="41"/>
      <c r="AO19" s="225"/>
      <c r="AP19" s="42"/>
      <c r="AQ19" s="104"/>
      <c r="AR19" s="35"/>
      <c r="AS19" s="104">
        <v>3377</v>
      </c>
      <c r="AT19" s="36"/>
      <c r="AU19" s="37">
        <v>3377</v>
      </c>
      <c r="AV19" s="37">
        <f t="shared" si="12"/>
        <v>0</v>
      </c>
      <c r="AW19" s="38">
        <f t="shared" si="18"/>
        <v>1</v>
      </c>
      <c r="AX19" s="38"/>
      <c r="AY19" s="35"/>
      <c r="AZ19" s="35"/>
      <c r="BA19" s="38"/>
      <c r="BB19" s="38"/>
      <c r="BC19" s="33"/>
    </row>
    <row r="20" spans="1:55" s="105" customFormat="1" ht="39.6">
      <c r="A20" s="265"/>
      <c r="B20" s="281"/>
      <c r="C20" s="97" t="s">
        <v>86</v>
      </c>
      <c r="D20" s="97" t="s">
        <v>2</v>
      </c>
      <c r="E20" s="97" t="s">
        <v>2</v>
      </c>
      <c r="F20" s="97" t="s">
        <v>11</v>
      </c>
      <c r="G20" s="97" t="s">
        <v>16</v>
      </c>
      <c r="H20" s="98" t="s">
        <v>17</v>
      </c>
      <c r="I20" s="99" t="s">
        <v>372</v>
      </c>
      <c r="J20" s="100" t="s">
        <v>18</v>
      </c>
      <c r="K20" s="241">
        <v>72</v>
      </c>
      <c r="L20" s="102">
        <v>5326079750</v>
      </c>
      <c r="M20" s="111"/>
      <c r="N20" s="112"/>
      <c r="O20" s="101">
        <v>12</v>
      </c>
      <c r="P20" s="102">
        <v>945010000</v>
      </c>
      <c r="Q20" s="101">
        <v>0</v>
      </c>
      <c r="R20" s="102">
        <v>0</v>
      </c>
      <c r="S20" s="101">
        <v>0</v>
      </c>
      <c r="T20" s="102">
        <v>180000000</v>
      </c>
      <c r="U20" s="101">
        <v>12</v>
      </c>
      <c r="V20" s="102">
        <v>53250000</v>
      </c>
      <c r="W20" s="101">
        <v>0</v>
      </c>
      <c r="X20" s="102">
        <v>436500000</v>
      </c>
      <c r="Y20" s="101">
        <f t="shared" si="7"/>
        <v>12</v>
      </c>
      <c r="Z20" s="101">
        <f t="shared" si="0"/>
        <v>669750000</v>
      </c>
      <c r="AA20" s="101">
        <f t="shared" si="8"/>
        <v>100</v>
      </c>
      <c r="AB20" s="101">
        <f t="shared" si="1"/>
        <v>70.872265901948126</v>
      </c>
      <c r="AC20" s="101">
        <f t="shared" si="9"/>
        <v>12</v>
      </c>
      <c r="AD20" s="101">
        <f t="shared" si="2"/>
        <v>669750000</v>
      </c>
      <c r="AE20" s="101">
        <f t="shared" si="10"/>
        <v>16.666666666666664</v>
      </c>
      <c r="AF20" s="101">
        <f t="shared" si="3"/>
        <v>12.574914973813526</v>
      </c>
      <c r="AG20" s="103"/>
      <c r="AH20" s="23">
        <f t="shared" si="16"/>
        <v>12</v>
      </c>
      <c r="AI20" s="92">
        <f t="shared" si="16"/>
        <v>669750000</v>
      </c>
      <c r="AJ20" s="23" t="s">
        <v>223</v>
      </c>
      <c r="AK20" s="104">
        <v>12</v>
      </c>
      <c r="AL20" s="27">
        <v>500049009</v>
      </c>
      <c r="AM20" s="32"/>
      <c r="AN20" s="28">
        <f>VLOOKUP(AJ20,'[1]SPJ Fungsional'!$A$14:$N$414,13,0)</f>
        <v>0</v>
      </c>
      <c r="AO20" s="104">
        <v>6</v>
      </c>
      <c r="AP20" s="34">
        <f>VLOOKUP(AJ20,'[2]Sheet1 (3)'!$B$9:$J$76,8,0)-AN20</f>
        <v>48900000</v>
      </c>
      <c r="AQ20" s="232"/>
      <c r="AR20" s="39">
        <f>130800000-AP20-AN20</f>
        <v>81900000</v>
      </c>
      <c r="AS20" s="232"/>
      <c r="AT20" s="39">
        <f>478900000-AR20-AP20-AN20</f>
        <v>348100000</v>
      </c>
      <c r="AU20" s="37">
        <f>AM20+AO20+AQ20+AS20</f>
        <v>6</v>
      </c>
      <c r="AV20" s="37">
        <f t="shared" si="12"/>
        <v>478900000</v>
      </c>
      <c r="AW20" s="38">
        <f t="shared" si="18"/>
        <v>0.5</v>
      </c>
      <c r="AX20" s="38">
        <f>AV20/AL20</f>
        <v>0.95770612756078877</v>
      </c>
      <c r="AY20" s="35">
        <f>AU20+Y20</f>
        <v>18</v>
      </c>
      <c r="AZ20" s="35">
        <f>AV20+Z20</f>
        <v>1148650000</v>
      </c>
      <c r="BA20" s="38">
        <f>AY20/(K20)</f>
        <v>0.25</v>
      </c>
      <c r="BB20" s="38">
        <f>AZ20/(L20)</f>
        <v>0.21566518976738941</v>
      </c>
      <c r="BC20" s="33"/>
    </row>
    <row r="21" spans="1:55" s="105" customFormat="1" ht="26.4">
      <c r="A21" s="265"/>
      <c r="B21" s="281"/>
      <c r="C21" s="97"/>
      <c r="D21" s="97"/>
      <c r="E21" s="97"/>
      <c r="F21" s="97"/>
      <c r="G21" s="97"/>
      <c r="H21" s="98"/>
      <c r="I21" s="99" t="s">
        <v>311</v>
      </c>
      <c r="J21" s="100" t="s">
        <v>10</v>
      </c>
      <c r="K21" s="242">
        <f>AK21*5</f>
        <v>5</v>
      </c>
      <c r="L21" s="102"/>
      <c r="M21" s="111"/>
      <c r="N21" s="112"/>
      <c r="O21" s="101"/>
      <c r="P21" s="102"/>
      <c r="Q21" s="101"/>
      <c r="R21" s="102"/>
      <c r="S21" s="101"/>
      <c r="T21" s="102"/>
      <c r="U21" s="101"/>
      <c r="V21" s="102"/>
      <c r="W21" s="101"/>
      <c r="X21" s="102"/>
      <c r="Y21" s="101"/>
      <c r="Z21" s="101"/>
      <c r="AA21" s="101"/>
      <c r="AB21" s="101"/>
      <c r="AC21" s="101"/>
      <c r="AD21" s="101"/>
      <c r="AE21" s="101"/>
      <c r="AF21" s="101"/>
      <c r="AG21" s="103"/>
      <c r="AH21" s="23"/>
      <c r="AI21" s="92"/>
      <c r="AJ21" s="23"/>
      <c r="AK21" s="110">
        <v>1</v>
      </c>
      <c r="AL21" s="27"/>
      <c r="AM21" s="40"/>
      <c r="AN21" s="41"/>
      <c r="AO21" s="225"/>
      <c r="AP21" s="42"/>
      <c r="AQ21" s="104"/>
      <c r="AR21" s="35"/>
      <c r="AS21" s="104">
        <v>1</v>
      </c>
      <c r="AT21" s="36"/>
      <c r="AU21" s="37">
        <v>1</v>
      </c>
      <c r="AV21" s="37">
        <f t="shared" si="12"/>
        <v>0</v>
      </c>
      <c r="AW21" s="38">
        <f t="shared" si="18"/>
        <v>1</v>
      </c>
      <c r="AX21" s="38"/>
      <c r="AY21" s="35"/>
      <c r="AZ21" s="35"/>
      <c r="BA21" s="38"/>
      <c r="BB21" s="38"/>
      <c r="BC21" s="33"/>
    </row>
    <row r="22" spans="1:55" s="95" customFormat="1" ht="26.4">
      <c r="A22" s="265"/>
      <c r="B22" s="281"/>
      <c r="C22" s="87" t="s">
        <v>86</v>
      </c>
      <c r="D22" s="87" t="s">
        <v>2</v>
      </c>
      <c r="E22" s="87" t="s">
        <v>2</v>
      </c>
      <c r="F22" s="87" t="s">
        <v>20</v>
      </c>
      <c r="G22" s="87"/>
      <c r="H22" s="88" t="s">
        <v>21</v>
      </c>
      <c r="I22" s="89" t="s">
        <v>22</v>
      </c>
      <c r="J22" s="84" t="s">
        <v>7</v>
      </c>
      <c r="K22" s="238">
        <v>98</v>
      </c>
      <c r="L22" s="90">
        <f>SUM(L23:L37)</f>
        <v>2069500884</v>
      </c>
      <c r="M22" s="113"/>
      <c r="N22" s="114"/>
      <c r="O22" s="23">
        <v>98</v>
      </c>
      <c r="P22" s="90">
        <f>SUM(P23:P37)</f>
        <v>315940000</v>
      </c>
      <c r="Q22" s="23">
        <v>0</v>
      </c>
      <c r="R22" s="90">
        <f>SUM(R23:R37)</f>
        <v>0</v>
      </c>
      <c r="S22" s="23">
        <v>98</v>
      </c>
      <c r="T22" s="90">
        <f>SUM(T23:T37)</f>
        <v>0</v>
      </c>
      <c r="U22" s="23">
        <v>0</v>
      </c>
      <c r="V22" s="90">
        <f>SUM(V23:V37)</f>
        <v>49606425</v>
      </c>
      <c r="W22" s="23">
        <v>0</v>
      </c>
      <c r="X22" s="90">
        <f>SUM(X23:X37)</f>
        <v>58185625</v>
      </c>
      <c r="Y22" s="23">
        <f t="shared" si="7"/>
        <v>98</v>
      </c>
      <c r="Z22" s="23">
        <f t="shared" si="0"/>
        <v>107792050</v>
      </c>
      <c r="AA22" s="23">
        <f t="shared" si="8"/>
        <v>100</v>
      </c>
      <c r="AB22" s="23">
        <f t="shared" si="1"/>
        <v>34.117886307526746</v>
      </c>
      <c r="AC22" s="23">
        <f t="shared" si="9"/>
        <v>98</v>
      </c>
      <c r="AD22" s="23">
        <f t="shared" si="2"/>
        <v>107792050</v>
      </c>
      <c r="AE22" s="23">
        <f t="shared" si="10"/>
        <v>100</v>
      </c>
      <c r="AF22" s="23">
        <f t="shared" si="3"/>
        <v>5.2086013025351283</v>
      </c>
      <c r="AG22" s="96"/>
      <c r="AH22" s="23">
        <f t="shared" si="16"/>
        <v>98</v>
      </c>
      <c r="AI22" s="92">
        <f t="shared" si="16"/>
        <v>107792050</v>
      </c>
      <c r="AJ22" s="23" t="s">
        <v>267</v>
      </c>
      <c r="AK22" s="94">
        <v>98</v>
      </c>
      <c r="AL22" s="27">
        <f t="shared" ref="AL22:AT22" si="20">SUM(AL23:AL37)</f>
        <v>252998351</v>
      </c>
      <c r="AM22" s="26">
        <f t="shared" si="20"/>
        <v>0</v>
      </c>
      <c r="AN22" s="27">
        <f t="shared" si="20"/>
        <v>0</v>
      </c>
      <c r="AO22" s="30">
        <f>AP22/(AP22+AR22+AT22)</f>
        <v>0.32621604133367221</v>
      </c>
      <c r="AP22" s="27">
        <f t="shared" si="20"/>
        <v>73757200</v>
      </c>
      <c r="AQ22" s="30">
        <f>+AR22/(AP22+AR22+AT22)</f>
        <v>0.18998556753239551</v>
      </c>
      <c r="AR22" s="27">
        <f>SUM(AR23:AR38)</f>
        <v>42955593</v>
      </c>
      <c r="AS22" s="30">
        <f>+AT22/(AT22+AR22+AP22)</f>
        <v>0.4837983911339323</v>
      </c>
      <c r="AT22" s="27">
        <f t="shared" si="20"/>
        <v>109386450</v>
      </c>
      <c r="AU22" s="235">
        <v>1</v>
      </c>
      <c r="AV22" s="29">
        <f t="shared" si="12"/>
        <v>226099243</v>
      </c>
      <c r="AW22" s="30">
        <f t="shared" si="18"/>
        <v>1.020408163265306E-2</v>
      </c>
      <c r="AX22" s="30">
        <f>AV22/AL22</f>
        <v>0.89367872204036614</v>
      </c>
      <c r="AY22" s="27">
        <f>AU22+Y22</f>
        <v>99</v>
      </c>
      <c r="AZ22" s="27">
        <f>AV22+Z22</f>
        <v>333891293</v>
      </c>
      <c r="BA22" s="30">
        <f>AY22/(K22)</f>
        <v>1.010204081632653</v>
      </c>
      <c r="BB22" s="30">
        <f>AZ22/(L22)</f>
        <v>0.16133904342898556</v>
      </c>
      <c r="BC22" s="54"/>
    </row>
    <row r="23" spans="1:55" s="105" customFormat="1" ht="39.6">
      <c r="A23" s="265"/>
      <c r="B23" s="281"/>
      <c r="C23" s="97" t="s">
        <v>86</v>
      </c>
      <c r="D23" s="97" t="s">
        <v>2</v>
      </c>
      <c r="E23" s="97" t="s">
        <v>2</v>
      </c>
      <c r="F23" s="97" t="s">
        <v>20</v>
      </c>
      <c r="G23" s="97" t="s">
        <v>2</v>
      </c>
      <c r="H23" s="98" t="s">
        <v>92</v>
      </c>
      <c r="I23" s="99" t="s">
        <v>93</v>
      </c>
      <c r="J23" s="100" t="s">
        <v>25</v>
      </c>
      <c r="K23" s="241">
        <v>6</v>
      </c>
      <c r="L23" s="102">
        <v>68100000</v>
      </c>
      <c r="M23" s="111"/>
      <c r="N23" s="112"/>
      <c r="O23" s="101">
        <v>1</v>
      </c>
      <c r="P23" s="102">
        <v>10000000</v>
      </c>
      <c r="Q23" s="101">
        <v>0</v>
      </c>
      <c r="R23" s="102">
        <v>0</v>
      </c>
      <c r="S23" s="101">
        <v>0</v>
      </c>
      <c r="T23" s="102">
        <v>0</v>
      </c>
      <c r="U23" s="101">
        <v>0</v>
      </c>
      <c r="V23" s="102">
        <v>1822500</v>
      </c>
      <c r="W23" s="101">
        <v>1</v>
      </c>
      <c r="X23" s="102">
        <v>1771500</v>
      </c>
      <c r="Y23" s="101">
        <f t="shared" si="7"/>
        <v>1</v>
      </c>
      <c r="Z23" s="101">
        <f t="shared" si="0"/>
        <v>3594000</v>
      </c>
      <c r="AA23" s="101">
        <f t="shared" si="8"/>
        <v>100</v>
      </c>
      <c r="AB23" s="101">
        <f t="shared" si="1"/>
        <v>35.94</v>
      </c>
      <c r="AC23" s="101">
        <f t="shared" si="9"/>
        <v>1</v>
      </c>
      <c r="AD23" s="101">
        <f t="shared" si="2"/>
        <v>3594000</v>
      </c>
      <c r="AE23" s="101">
        <f t="shared" si="10"/>
        <v>16.666666666666664</v>
      </c>
      <c r="AF23" s="101">
        <f t="shared" si="3"/>
        <v>5.2775330396475768</v>
      </c>
      <c r="AG23" s="103"/>
      <c r="AH23" s="23">
        <f t="shared" si="16"/>
        <v>1</v>
      </c>
      <c r="AI23" s="92">
        <f t="shared" si="16"/>
        <v>3594000</v>
      </c>
      <c r="AJ23" s="23" t="s">
        <v>224</v>
      </c>
      <c r="AK23" s="104">
        <v>1</v>
      </c>
      <c r="AL23" s="27">
        <v>5000000</v>
      </c>
      <c r="AM23" s="32"/>
      <c r="AN23" s="28">
        <f>VLOOKUP(AJ23,'[1]SPJ Fungsional'!$A$14:$N$414,13,0)</f>
        <v>0</v>
      </c>
      <c r="AO23" s="104"/>
      <c r="AP23" s="34">
        <f>VLOOKUP(AJ23,'[2]Sheet1 (3)'!$B$9:$J$76,8,0)-AN23</f>
        <v>1884000</v>
      </c>
      <c r="AQ23" s="232"/>
      <c r="AR23" s="39">
        <f>3080000-AP23-AN23</f>
        <v>1196000</v>
      </c>
      <c r="AS23" s="232"/>
      <c r="AT23" s="39">
        <v>1799000</v>
      </c>
      <c r="AU23" s="37">
        <f>AM23+AO23+AQ23+AS23</f>
        <v>0</v>
      </c>
      <c r="AV23" s="37">
        <f t="shared" si="12"/>
        <v>4879000</v>
      </c>
      <c r="AW23" s="38">
        <f t="shared" si="18"/>
        <v>0</v>
      </c>
      <c r="AX23" s="38">
        <f>AV23/AL23</f>
        <v>0.9758</v>
      </c>
      <c r="AY23" s="35">
        <f>AU23+Y23</f>
        <v>1</v>
      </c>
      <c r="AZ23" s="35">
        <f>AV23+Z23</f>
        <v>8473000</v>
      </c>
      <c r="BA23" s="38">
        <f>AY23/(K23)</f>
        <v>0.16666666666666666</v>
      </c>
      <c r="BB23" s="38">
        <f>AZ23/(L23)</f>
        <v>0.12441997063142438</v>
      </c>
      <c r="BC23" s="33"/>
    </row>
    <row r="24" spans="1:55" s="105" customFormat="1" ht="52.8">
      <c r="A24" s="265"/>
      <c r="B24" s="281"/>
      <c r="C24" s="97"/>
      <c r="D24" s="97"/>
      <c r="E24" s="97"/>
      <c r="F24" s="97"/>
      <c r="G24" s="97"/>
      <c r="H24" s="98"/>
      <c r="I24" s="99" t="s">
        <v>312</v>
      </c>
      <c r="J24" s="100" t="s">
        <v>25</v>
      </c>
      <c r="K24" s="242">
        <f>AK24*5</f>
        <v>5</v>
      </c>
      <c r="L24" s="102"/>
      <c r="M24" s="111"/>
      <c r="N24" s="112"/>
      <c r="O24" s="101"/>
      <c r="P24" s="102"/>
      <c r="Q24" s="101"/>
      <c r="R24" s="102"/>
      <c r="S24" s="101"/>
      <c r="T24" s="102"/>
      <c r="U24" s="101"/>
      <c r="V24" s="102"/>
      <c r="W24" s="101"/>
      <c r="X24" s="102"/>
      <c r="Y24" s="101"/>
      <c r="Z24" s="101"/>
      <c r="AA24" s="101"/>
      <c r="AB24" s="101"/>
      <c r="AC24" s="101"/>
      <c r="AD24" s="101"/>
      <c r="AE24" s="101"/>
      <c r="AF24" s="101"/>
      <c r="AG24" s="103"/>
      <c r="AH24" s="23"/>
      <c r="AI24" s="92"/>
      <c r="AJ24" s="23"/>
      <c r="AK24" s="110">
        <v>1</v>
      </c>
      <c r="AL24" s="27"/>
      <c r="AM24" s="40"/>
      <c r="AN24" s="41"/>
      <c r="AO24" s="225"/>
      <c r="AP24" s="42"/>
      <c r="AQ24" s="104"/>
      <c r="AR24" s="35"/>
      <c r="AS24" s="104">
        <v>1</v>
      </c>
      <c r="AT24" s="36"/>
      <c r="AU24" s="37">
        <v>1</v>
      </c>
      <c r="AV24" s="37"/>
      <c r="AW24" s="38">
        <f t="shared" si="18"/>
        <v>1</v>
      </c>
      <c r="AX24" s="38"/>
      <c r="AY24" s="35"/>
      <c r="AZ24" s="35"/>
      <c r="BA24" s="38"/>
      <c r="BB24" s="38"/>
      <c r="BC24" s="33"/>
    </row>
    <row r="25" spans="1:55" s="105" customFormat="1" ht="26.4">
      <c r="A25" s="265"/>
      <c r="B25" s="281"/>
      <c r="C25" s="97" t="s">
        <v>86</v>
      </c>
      <c r="D25" s="97" t="s">
        <v>2</v>
      </c>
      <c r="E25" s="97" t="s">
        <v>2</v>
      </c>
      <c r="F25" s="97" t="s">
        <v>20</v>
      </c>
      <c r="G25" s="97" t="s">
        <v>23</v>
      </c>
      <c r="H25" s="98" t="s">
        <v>24</v>
      </c>
      <c r="I25" s="99" t="s">
        <v>94</v>
      </c>
      <c r="J25" s="100" t="s">
        <v>25</v>
      </c>
      <c r="K25" s="241">
        <v>6</v>
      </c>
      <c r="L25" s="102">
        <v>313520884</v>
      </c>
      <c r="M25" s="111"/>
      <c r="N25" s="112"/>
      <c r="O25" s="101">
        <v>1</v>
      </c>
      <c r="P25" s="102">
        <v>53440000</v>
      </c>
      <c r="Q25" s="101">
        <v>0</v>
      </c>
      <c r="R25" s="102">
        <v>0</v>
      </c>
      <c r="S25" s="101">
        <v>0</v>
      </c>
      <c r="T25" s="102">
        <v>0</v>
      </c>
      <c r="U25" s="101">
        <v>0</v>
      </c>
      <c r="V25" s="102">
        <v>16061425</v>
      </c>
      <c r="W25" s="101">
        <v>1</v>
      </c>
      <c r="X25" s="102">
        <v>20862625</v>
      </c>
      <c r="Y25" s="101">
        <f t="shared" si="7"/>
        <v>1</v>
      </c>
      <c r="Z25" s="101">
        <f t="shared" si="0"/>
        <v>36924050</v>
      </c>
      <c r="AA25" s="101">
        <f t="shared" si="8"/>
        <v>100</v>
      </c>
      <c r="AB25" s="101">
        <f t="shared" si="1"/>
        <v>69.094404940119759</v>
      </c>
      <c r="AC25" s="101">
        <f t="shared" si="9"/>
        <v>1</v>
      </c>
      <c r="AD25" s="101">
        <f t="shared" si="2"/>
        <v>36924050</v>
      </c>
      <c r="AE25" s="101">
        <f t="shared" si="10"/>
        <v>16.666666666666664</v>
      </c>
      <c r="AF25" s="101">
        <f t="shared" si="3"/>
        <v>11.777221832533492</v>
      </c>
      <c r="AG25" s="103"/>
      <c r="AH25" s="23">
        <f t="shared" si="16"/>
        <v>1</v>
      </c>
      <c r="AI25" s="92">
        <f t="shared" si="16"/>
        <v>36924050</v>
      </c>
      <c r="AJ25" s="23" t="s">
        <v>225</v>
      </c>
      <c r="AK25" s="104">
        <v>1</v>
      </c>
      <c r="AL25" s="27">
        <v>50000000</v>
      </c>
      <c r="AM25" s="32"/>
      <c r="AN25" s="28">
        <f>VLOOKUP(AJ25,'[1]SPJ Fungsional'!$A$14:$N$414,13,0)</f>
        <v>0</v>
      </c>
      <c r="AO25" s="104">
        <v>0</v>
      </c>
      <c r="AP25" s="34">
        <f>VLOOKUP(AJ25,'[2]Sheet1 (3)'!$B$9:$J$76,8,0)-AN25</f>
        <v>16572200</v>
      </c>
      <c r="AQ25" s="232"/>
      <c r="AR25" s="39">
        <f>35066900-AP25</f>
        <v>18494700</v>
      </c>
      <c r="AS25" s="232"/>
      <c r="AT25" s="39">
        <v>11575000</v>
      </c>
      <c r="AU25" s="37">
        <f>AM25+AO25+AQ25+AS25</f>
        <v>0</v>
      </c>
      <c r="AV25" s="37">
        <f>AN25+AP25+AR25+AT25</f>
        <v>46641900</v>
      </c>
      <c r="AW25" s="38">
        <f t="shared" si="18"/>
        <v>0</v>
      </c>
      <c r="AX25" s="38">
        <f>AV25/AL25</f>
        <v>0.93283799999999995</v>
      </c>
      <c r="AY25" s="35">
        <f>AU25+Y25</f>
        <v>1</v>
      </c>
      <c r="AZ25" s="35">
        <f>AV25+Z25</f>
        <v>83565950</v>
      </c>
      <c r="BA25" s="38">
        <f>AY25/(K25)</f>
        <v>0.16666666666666666</v>
      </c>
      <c r="BB25" s="38">
        <f>AZ25/(L25)</f>
        <v>0.26654029847657612</v>
      </c>
      <c r="BC25" s="33"/>
    </row>
    <row r="26" spans="1:55" s="105" customFormat="1" ht="26.4">
      <c r="A26" s="265"/>
      <c r="B26" s="281"/>
      <c r="C26" s="97"/>
      <c r="D26" s="97"/>
      <c r="E26" s="97"/>
      <c r="F26" s="97"/>
      <c r="G26" s="97"/>
      <c r="H26" s="98"/>
      <c r="I26" s="99" t="s">
        <v>313</v>
      </c>
      <c r="J26" s="100" t="s">
        <v>25</v>
      </c>
      <c r="K26" s="242">
        <f>AK26*5</f>
        <v>5</v>
      </c>
      <c r="L26" s="102"/>
      <c r="M26" s="111"/>
      <c r="N26" s="112"/>
      <c r="O26" s="101"/>
      <c r="P26" s="102"/>
      <c r="Q26" s="101"/>
      <c r="R26" s="102"/>
      <c r="S26" s="101"/>
      <c r="T26" s="102"/>
      <c r="U26" s="101"/>
      <c r="V26" s="102"/>
      <c r="W26" s="101"/>
      <c r="X26" s="102"/>
      <c r="Y26" s="101"/>
      <c r="Z26" s="101"/>
      <c r="AA26" s="101"/>
      <c r="AB26" s="101"/>
      <c r="AC26" s="101"/>
      <c r="AD26" s="101"/>
      <c r="AE26" s="101"/>
      <c r="AF26" s="101"/>
      <c r="AG26" s="103"/>
      <c r="AH26" s="23"/>
      <c r="AI26" s="92"/>
      <c r="AJ26" s="23"/>
      <c r="AK26" s="110">
        <v>1</v>
      </c>
      <c r="AL26" s="27"/>
      <c r="AM26" s="40"/>
      <c r="AN26" s="41"/>
      <c r="AO26" s="225"/>
      <c r="AP26" s="42"/>
      <c r="AQ26" s="104"/>
      <c r="AR26" s="35"/>
      <c r="AS26" s="104">
        <v>1</v>
      </c>
      <c r="AT26" s="36"/>
      <c r="AU26" s="37">
        <v>1</v>
      </c>
      <c r="AV26" s="37">
        <f t="shared" ref="AV26:AV40" si="21">AN26+AP26+AR26+AT26</f>
        <v>0</v>
      </c>
      <c r="AW26" s="38">
        <f t="shared" si="18"/>
        <v>1</v>
      </c>
      <c r="AX26" s="38"/>
      <c r="AY26" s="35"/>
      <c r="AZ26" s="35"/>
      <c r="BA26" s="38"/>
      <c r="BB26" s="38"/>
      <c r="BC26" s="33"/>
    </row>
    <row r="27" spans="1:55" s="105" customFormat="1" ht="26.4">
      <c r="A27" s="265"/>
      <c r="B27" s="281"/>
      <c r="C27" s="97" t="s">
        <v>86</v>
      </c>
      <c r="D27" s="97" t="s">
        <v>2</v>
      </c>
      <c r="E27" s="97" t="s">
        <v>2</v>
      </c>
      <c r="F27" s="97" t="s">
        <v>20</v>
      </c>
      <c r="G27" s="97" t="s">
        <v>16</v>
      </c>
      <c r="H27" s="98" t="s">
        <v>26</v>
      </c>
      <c r="I27" s="99" t="s">
        <v>27</v>
      </c>
      <c r="J27" s="100" t="s">
        <v>25</v>
      </c>
      <c r="K27" s="241">
        <v>6</v>
      </c>
      <c r="L27" s="102">
        <v>71150000</v>
      </c>
      <c r="M27" s="111"/>
      <c r="N27" s="112"/>
      <c r="O27" s="101">
        <v>1</v>
      </c>
      <c r="P27" s="102">
        <v>10000000</v>
      </c>
      <c r="Q27" s="101">
        <v>0</v>
      </c>
      <c r="R27" s="102">
        <v>0</v>
      </c>
      <c r="S27" s="101">
        <v>0</v>
      </c>
      <c r="T27" s="102">
        <v>0</v>
      </c>
      <c r="U27" s="101">
        <v>0</v>
      </c>
      <c r="V27" s="102">
        <v>2972000</v>
      </c>
      <c r="W27" s="101">
        <v>1</v>
      </c>
      <c r="X27" s="102">
        <v>2604500</v>
      </c>
      <c r="Y27" s="101">
        <f t="shared" si="7"/>
        <v>1</v>
      </c>
      <c r="Z27" s="101">
        <f t="shared" si="0"/>
        <v>5576500</v>
      </c>
      <c r="AA27" s="101">
        <f t="shared" si="8"/>
        <v>100</v>
      </c>
      <c r="AB27" s="101">
        <f t="shared" si="1"/>
        <v>55.765000000000001</v>
      </c>
      <c r="AC27" s="101">
        <f t="shared" si="9"/>
        <v>1</v>
      </c>
      <c r="AD27" s="101">
        <f t="shared" si="2"/>
        <v>5576500</v>
      </c>
      <c r="AE27" s="101">
        <f t="shared" si="10"/>
        <v>16.666666666666664</v>
      </c>
      <c r="AF27" s="101">
        <f t="shared" si="3"/>
        <v>7.8376669009135629</v>
      </c>
      <c r="AG27" s="103"/>
      <c r="AH27" s="23">
        <f t="shared" si="16"/>
        <v>1</v>
      </c>
      <c r="AI27" s="92">
        <f t="shared" si="16"/>
        <v>5576500</v>
      </c>
      <c r="AJ27" s="23" t="s">
        <v>226</v>
      </c>
      <c r="AK27" s="104">
        <v>1</v>
      </c>
      <c r="AL27" s="27">
        <v>7999171</v>
      </c>
      <c r="AM27" s="32"/>
      <c r="AN27" s="28">
        <f>VLOOKUP(AJ27,'[1]SPJ Fungsional'!$A$14:$N$414,13,0)</f>
        <v>0</v>
      </c>
      <c r="AO27" s="104">
        <v>0</v>
      </c>
      <c r="AP27" s="34">
        <f>VLOOKUP(AJ27,'[2]Sheet1 (3)'!$B$9:$J$76,8,0)-AN27</f>
        <v>3227500</v>
      </c>
      <c r="AQ27" s="232"/>
      <c r="AR27" s="39">
        <f>6833500-AP27</f>
        <v>3606000</v>
      </c>
      <c r="AS27" s="232"/>
      <c r="AT27" s="39">
        <v>1139300</v>
      </c>
      <c r="AU27" s="37">
        <f>AM27+AO27+AQ27+AS27</f>
        <v>0</v>
      </c>
      <c r="AV27" s="37">
        <f t="shared" si="21"/>
        <v>7972800</v>
      </c>
      <c r="AW27" s="38">
        <f t="shared" si="18"/>
        <v>0</v>
      </c>
      <c r="AX27" s="38">
        <f>AV27/AL27</f>
        <v>0.99670328337774006</v>
      </c>
      <c r="AY27" s="35">
        <f>AU27+Y27</f>
        <v>1</v>
      </c>
      <c r="AZ27" s="35">
        <f>AV27+Z27</f>
        <v>13549300</v>
      </c>
      <c r="BA27" s="38">
        <f>AY27/(K27)</f>
        <v>0.16666666666666666</v>
      </c>
      <c r="BB27" s="38">
        <f>AZ27/(L27)</f>
        <v>0.19043288826423049</v>
      </c>
      <c r="BC27" s="33"/>
    </row>
    <row r="28" spans="1:55" s="105" customFormat="1" ht="26.4">
      <c r="A28" s="265"/>
      <c r="B28" s="281"/>
      <c r="C28" s="97"/>
      <c r="D28" s="97"/>
      <c r="E28" s="97"/>
      <c r="F28" s="97"/>
      <c r="G28" s="97"/>
      <c r="H28" s="98"/>
      <c r="I28" s="99" t="s">
        <v>314</v>
      </c>
      <c r="J28" s="100" t="s">
        <v>25</v>
      </c>
      <c r="K28" s="242">
        <f>AK28*5</f>
        <v>5</v>
      </c>
      <c r="L28" s="102"/>
      <c r="M28" s="111"/>
      <c r="N28" s="112"/>
      <c r="O28" s="101"/>
      <c r="P28" s="102"/>
      <c r="Q28" s="101"/>
      <c r="R28" s="102"/>
      <c r="S28" s="101"/>
      <c r="T28" s="102"/>
      <c r="U28" s="101"/>
      <c r="V28" s="102"/>
      <c r="W28" s="101"/>
      <c r="X28" s="102"/>
      <c r="Y28" s="101"/>
      <c r="Z28" s="101"/>
      <c r="AA28" s="101"/>
      <c r="AB28" s="101"/>
      <c r="AC28" s="101"/>
      <c r="AD28" s="101"/>
      <c r="AE28" s="101"/>
      <c r="AF28" s="101"/>
      <c r="AG28" s="103"/>
      <c r="AH28" s="23"/>
      <c r="AI28" s="92"/>
      <c r="AJ28" s="23"/>
      <c r="AK28" s="110">
        <v>1</v>
      </c>
      <c r="AL28" s="27"/>
      <c r="AM28" s="40"/>
      <c r="AN28" s="41"/>
      <c r="AO28" s="225"/>
      <c r="AP28" s="42"/>
      <c r="AQ28" s="104"/>
      <c r="AR28" s="35"/>
      <c r="AS28" s="104">
        <v>1</v>
      </c>
      <c r="AT28" s="36"/>
      <c r="AU28" s="37">
        <v>1</v>
      </c>
      <c r="AV28" s="37">
        <f t="shared" si="21"/>
        <v>0</v>
      </c>
      <c r="AW28" s="38">
        <f t="shared" si="18"/>
        <v>1</v>
      </c>
      <c r="AX28" s="38"/>
      <c r="AY28" s="35"/>
      <c r="AZ28" s="35"/>
      <c r="BA28" s="38"/>
      <c r="BB28" s="38"/>
      <c r="BC28" s="33"/>
    </row>
    <row r="29" spans="1:55" s="105" customFormat="1" ht="26.4">
      <c r="A29" s="265"/>
      <c r="B29" s="281"/>
      <c r="C29" s="97" t="s">
        <v>86</v>
      </c>
      <c r="D29" s="97" t="s">
        <v>2</v>
      </c>
      <c r="E29" s="97" t="s">
        <v>2</v>
      </c>
      <c r="F29" s="97" t="s">
        <v>20</v>
      </c>
      <c r="G29" s="97" t="s">
        <v>28</v>
      </c>
      <c r="H29" s="98" t="s">
        <v>286</v>
      </c>
      <c r="I29" s="99" t="s">
        <v>294</v>
      </c>
      <c r="J29" s="100" t="s">
        <v>7</v>
      </c>
      <c r="K29" s="241">
        <v>100</v>
      </c>
      <c r="L29" s="102">
        <v>132450000</v>
      </c>
      <c r="M29" s="101"/>
      <c r="N29" s="102"/>
      <c r="O29" s="101"/>
      <c r="P29" s="102"/>
      <c r="Q29" s="101"/>
      <c r="R29" s="102"/>
      <c r="S29" s="101"/>
      <c r="T29" s="102"/>
      <c r="U29" s="101"/>
      <c r="V29" s="102"/>
      <c r="W29" s="101"/>
      <c r="X29" s="102"/>
      <c r="Y29" s="101"/>
      <c r="Z29" s="101"/>
      <c r="AA29" s="101"/>
      <c r="AB29" s="101"/>
      <c r="AC29" s="101"/>
      <c r="AD29" s="101"/>
      <c r="AE29" s="106"/>
      <c r="AF29" s="106"/>
      <c r="AG29" s="107"/>
      <c r="AH29" s="108"/>
      <c r="AI29" s="109"/>
      <c r="AJ29" s="23" t="s">
        <v>290</v>
      </c>
      <c r="AK29" s="104">
        <v>100</v>
      </c>
      <c r="AL29" s="27">
        <v>25000000</v>
      </c>
      <c r="AM29" s="32"/>
      <c r="AN29" s="28"/>
      <c r="AO29" s="38">
        <f>6/12</f>
        <v>0.5</v>
      </c>
      <c r="AP29" s="34">
        <f>VLOOKUP(AJ29,'[2]Sheet1 (3)'!$B$9:$J$76,8,0)-AN29</f>
        <v>4575000</v>
      </c>
      <c r="AQ29" s="232"/>
      <c r="AR29" s="39">
        <v>0</v>
      </c>
      <c r="AS29" s="232"/>
      <c r="AT29" s="39">
        <v>19610000</v>
      </c>
      <c r="AU29" s="37">
        <f>AM29+AO29+AQ29+AS29</f>
        <v>0.5</v>
      </c>
      <c r="AV29" s="37">
        <f t="shared" si="21"/>
        <v>24185000</v>
      </c>
      <c r="AW29" s="38">
        <f t="shared" si="18"/>
        <v>5.0000000000000001E-3</v>
      </c>
      <c r="AX29" s="38">
        <f>AV29/AL29</f>
        <v>0.96740000000000004</v>
      </c>
      <c r="AY29" s="35">
        <f>AU29+Y29</f>
        <v>0.5</v>
      </c>
      <c r="AZ29" s="35">
        <f>AV29+Z29</f>
        <v>24185000</v>
      </c>
      <c r="BA29" s="38">
        <f>AY29/(K29)</f>
        <v>5.0000000000000001E-3</v>
      </c>
      <c r="BB29" s="38">
        <f>AZ29/(L29)</f>
        <v>0.18259720649301622</v>
      </c>
      <c r="BC29" s="33"/>
    </row>
    <row r="30" spans="1:55" s="105" customFormat="1" ht="26.4">
      <c r="A30" s="265"/>
      <c r="B30" s="281"/>
      <c r="C30" s="97"/>
      <c r="D30" s="97"/>
      <c r="E30" s="97"/>
      <c r="F30" s="97"/>
      <c r="G30" s="97"/>
      <c r="H30" s="98"/>
      <c r="I30" s="99" t="s">
        <v>315</v>
      </c>
      <c r="J30" s="100" t="s">
        <v>25</v>
      </c>
      <c r="K30" s="242">
        <f>AK30*5</f>
        <v>5</v>
      </c>
      <c r="L30" s="102"/>
      <c r="M30" s="101"/>
      <c r="N30" s="102"/>
      <c r="O30" s="101"/>
      <c r="P30" s="102"/>
      <c r="Q30" s="101"/>
      <c r="R30" s="102"/>
      <c r="S30" s="101"/>
      <c r="T30" s="102"/>
      <c r="U30" s="101"/>
      <c r="V30" s="102"/>
      <c r="W30" s="101"/>
      <c r="X30" s="102"/>
      <c r="Y30" s="101"/>
      <c r="Z30" s="101"/>
      <c r="AA30" s="101"/>
      <c r="AB30" s="101"/>
      <c r="AC30" s="101"/>
      <c r="AD30" s="101"/>
      <c r="AE30" s="106"/>
      <c r="AF30" s="106"/>
      <c r="AG30" s="107"/>
      <c r="AH30" s="108"/>
      <c r="AI30" s="109"/>
      <c r="AJ30" s="23"/>
      <c r="AK30" s="110">
        <v>1</v>
      </c>
      <c r="AL30" s="27"/>
      <c r="AM30" s="40"/>
      <c r="AN30" s="41"/>
      <c r="AO30" s="226"/>
      <c r="AP30" s="42"/>
      <c r="AQ30" s="104"/>
      <c r="AR30" s="35"/>
      <c r="AS30" s="104">
        <v>1</v>
      </c>
      <c r="AT30" s="36"/>
      <c r="AU30" s="37">
        <v>1</v>
      </c>
      <c r="AV30" s="37">
        <f t="shared" si="21"/>
        <v>0</v>
      </c>
      <c r="AW30" s="38">
        <f t="shared" si="18"/>
        <v>1</v>
      </c>
      <c r="AX30" s="38"/>
      <c r="AY30" s="35"/>
      <c r="AZ30" s="35"/>
      <c r="BA30" s="38"/>
      <c r="BB30" s="38"/>
      <c r="BC30" s="33"/>
    </row>
    <row r="31" spans="1:55" s="105" customFormat="1" ht="26.4">
      <c r="A31" s="265"/>
      <c r="B31" s="281"/>
      <c r="C31" s="97" t="s">
        <v>86</v>
      </c>
      <c r="D31" s="97" t="s">
        <v>2</v>
      </c>
      <c r="E31" s="97" t="s">
        <v>2</v>
      </c>
      <c r="F31" s="97" t="s">
        <v>20</v>
      </c>
      <c r="G31" s="97" t="s">
        <v>29</v>
      </c>
      <c r="H31" s="98" t="s">
        <v>30</v>
      </c>
      <c r="I31" s="99" t="s">
        <v>31</v>
      </c>
      <c r="J31" s="100" t="s">
        <v>25</v>
      </c>
      <c r="K31" s="241">
        <v>6</v>
      </c>
      <c r="L31" s="102">
        <v>328780000</v>
      </c>
      <c r="M31" s="111"/>
      <c r="N31" s="112"/>
      <c r="O31" s="101">
        <v>1</v>
      </c>
      <c r="P31" s="102">
        <v>50000000</v>
      </c>
      <c r="Q31" s="101">
        <v>0</v>
      </c>
      <c r="R31" s="102">
        <v>0</v>
      </c>
      <c r="S31" s="101">
        <v>0</v>
      </c>
      <c r="T31" s="102">
        <v>0</v>
      </c>
      <c r="U31" s="101">
        <v>0</v>
      </c>
      <c r="V31" s="102">
        <v>16965500</v>
      </c>
      <c r="W31" s="101">
        <v>1</v>
      </c>
      <c r="X31" s="102">
        <v>15087000</v>
      </c>
      <c r="Y31" s="101">
        <f t="shared" si="7"/>
        <v>1</v>
      </c>
      <c r="Z31" s="101">
        <f t="shared" si="0"/>
        <v>32052500</v>
      </c>
      <c r="AA31" s="101">
        <f t="shared" si="8"/>
        <v>100</v>
      </c>
      <c r="AB31" s="101">
        <f t="shared" si="1"/>
        <v>64.105000000000004</v>
      </c>
      <c r="AC31" s="101">
        <f t="shared" si="9"/>
        <v>1</v>
      </c>
      <c r="AD31" s="101">
        <f t="shared" si="2"/>
        <v>32052500</v>
      </c>
      <c r="AE31" s="101">
        <f t="shared" si="10"/>
        <v>16.666666666666664</v>
      </c>
      <c r="AF31" s="101">
        <f t="shared" si="3"/>
        <v>9.7489202506235184</v>
      </c>
      <c r="AG31" s="103"/>
      <c r="AH31" s="23">
        <f t="shared" si="16"/>
        <v>1</v>
      </c>
      <c r="AI31" s="92">
        <f t="shared" si="16"/>
        <v>32052500</v>
      </c>
      <c r="AJ31" s="23" t="s">
        <v>227</v>
      </c>
      <c r="AK31" s="104">
        <v>1</v>
      </c>
      <c r="AL31" s="27">
        <v>49999180</v>
      </c>
      <c r="AM31" s="32"/>
      <c r="AN31" s="28">
        <f>VLOOKUP(AJ31,'[1]SPJ Fungsional'!$A$14:$N$414,13,0)</f>
        <v>0</v>
      </c>
      <c r="AO31" s="104">
        <v>0</v>
      </c>
      <c r="AP31" s="34">
        <f>VLOOKUP(AJ31,'[2]Sheet1 (3)'!$B$9:$J$76,8,0)-AN31</f>
        <v>16739500</v>
      </c>
      <c r="AQ31" s="232"/>
      <c r="AR31" s="39">
        <f>25755500-16739500</f>
        <v>9016000</v>
      </c>
      <c r="AS31" s="232"/>
      <c r="AT31" s="39">
        <v>12023050</v>
      </c>
      <c r="AU31" s="37">
        <f>AM31+AO31+AQ31+AS31</f>
        <v>0</v>
      </c>
      <c r="AV31" s="37">
        <f t="shared" si="21"/>
        <v>37778550</v>
      </c>
      <c r="AW31" s="38">
        <f t="shared" si="18"/>
        <v>0</v>
      </c>
      <c r="AX31" s="38">
        <f>AV31/AL31</f>
        <v>0.75558339156762166</v>
      </c>
      <c r="AY31" s="35">
        <f>AU31+Y31</f>
        <v>1</v>
      </c>
      <c r="AZ31" s="35">
        <f>AV31+Z31</f>
        <v>69831050</v>
      </c>
      <c r="BA31" s="38">
        <f>AY31/(K31)</f>
        <v>0.16666666666666666</v>
      </c>
      <c r="BB31" s="38">
        <f>AZ31/(L31)</f>
        <v>0.21239445830038323</v>
      </c>
      <c r="BC31" s="33"/>
    </row>
    <row r="32" spans="1:55" s="105" customFormat="1" ht="26.4">
      <c r="A32" s="265"/>
      <c r="B32" s="281"/>
      <c r="C32" s="97"/>
      <c r="D32" s="97"/>
      <c r="E32" s="97"/>
      <c r="F32" s="97"/>
      <c r="G32" s="97"/>
      <c r="H32" s="98"/>
      <c r="I32" s="99" t="s">
        <v>316</v>
      </c>
      <c r="J32" s="100" t="s">
        <v>25</v>
      </c>
      <c r="K32" s="242">
        <f>AK32*5</f>
        <v>5</v>
      </c>
      <c r="L32" s="102"/>
      <c r="M32" s="111"/>
      <c r="N32" s="112"/>
      <c r="O32" s="101"/>
      <c r="P32" s="102"/>
      <c r="Q32" s="101"/>
      <c r="R32" s="102"/>
      <c r="S32" s="101"/>
      <c r="T32" s="102"/>
      <c r="U32" s="101"/>
      <c r="V32" s="102"/>
      <c r="W32" s="101"/>
      <c r="X32" s="102"/>
      <c r="Y32" s="101"/>
      <c r="Z32" s="101"/>
      <c r="AA32" s="101"/>
      <c r="AB32" s="101"/>
      <c r="AC32" s="101"/>
      <c r="AD32" s="101"/>
      <c r="AE32" s="101"/>
      <c r="AF32" s="101"/>
      <c r="AG32" s="103"/>
      <c r="AH32" s="23"/>
      <c r="AI32" s="92"/>
      <c r="AJ32" s="23"/>
      <c r="AK32" s="110">
        <v>1</v>
      </c>
      <c r="AL32" s="27"/>
      <c r="AM32" s="40"/>
      <c r="AN32" s="41"/>
      <c r="AO32" s="225"/>
      <c r="AP32" s="42"/>
      <c r="AQ32" s="104"/>
      <c r="AR32" s="35"/>
      <c r="AS32" s="104">
        <v>1</v>
      </c>
      <c r="AT32" s="36"/>
      <c r="AU32" s="37">
        <v>1</v>
      </c>
      <c r="AV32" s="37">
        <f t="shared" si="21"/>
        <v>0</v>
      </c>
      <c r="AW32" s="38">
        <f t="shared" si="18"/>
        <v>1</v>
      </c>
      <c r="AX32" s="38"/>
      <c r="AY32" s="35"/>
      <c r="AZ32" s="35"/>
      <c r="BA32" s="38"/>
      <c r="BB32" s="38"/>
      <c r="BC32" s="33"/>
    </row>
    <row r="33" spans="1:55" s="105" customFormat="1" ht="26.4">
      <c r="A33" s="265"/>
      <c r="B33" s="281"/>
      <c r="C33" s="97" t="s">
        <v>86</v>
      </c>
      <c r="D33" s="97" t="s">
        <v>2</v>
      </c>
      <c r="E33" s="97" t="s">
        <v>2</v>
      </c>
      <c r="F33" s="97" t="s">
        <v>20</v>
      </c>
      <c r="G33" s="97" t="s">
        <v>8</v>
      </c>
      <c r="H33" s="98" t="s">
        <v>95</v>
      </c>
      <c r="I33" s="99" t="s">
        <v>32</v>
      </c>
      <c r="J33" s="100" t="s">
        <v>25</v>
      </c>
      <c r="K33" s="241">
        <v>6</v>
      </c>
      <c r="L33" s="102">
        <v>54000000</v>
      </c>
      <c r="M33" s="111"/>
      <c r="N33" s="112"/>
      <c r="O33" s="101">
        <v>1</v>
      </c>
      <c r="P33" s="102">
        <v>7500000</v>
      </c>
      <c r="Q33" s="101">
        <v>0</v>
      </c>
      <c r="R33" s="102">
        <v>0</v>
      </c>
      <c r="S33" s="101">
        <v>0</v>
      </c>
      <c r="T33" s="102">
        <v>0</v>
      </c>
      <c r="U33" s="101">
        <v>0</v>
      </c>
      <c r="V33" s="102">
        <v>1875000</v>
      </c>
      <c r="W33" s="101">
        <v>1</v>
      </c>
      <c r="X33" s="102">
        <v>5625000</v>
      </c>
      <c r="Y33" s="101">
        <f t="shared" si="7"/>
        <v>1</v>
      </c>
      <c r="Z33" s="101">
        <f t="shared" si="0"/>
        <v>7500000</v>
      </c>
      <c r="AA33" s="101">
        <f t="shared" si="8"/>
        <v>100</v>
      </c>
      <c r="AB33" s="101">
        <f t="shared" si="1"/>
        <v>100</v>
      </c>
      <c r="AC33" s="101">
        <f t="shared" si="9"/>
        <v>1</v>
      </c>
      <c r="AD33" s="101">
        <f t="shared" si="2"/>
        <v>7500000</v>
      </c>
      <c r="AE33" s="101">
        <f t="shared" si="10"/>
        <v>16.666666666666664</v>
      </c>
      <c r="AF33" s="101">
        <f t="shared" si="3"/>
        <v>13.888888888888889</v>
      </c>
      <c r="AG33" s="103"/>
      <c r="AH33" s="23">
        <f t="shared" si="16"/>
        <v>1</v>
      </c>
      <c r="AI33" s="92">
        <f t="shared" si="16"/>
        <v>7500000</v>
      </c>
      <c r="AJ33" s="23" t="s">
        <v>228</v>
      </c>
      <c r="AK33" s="104">
        <v>1</v>
      </c>
      <c r="AL33" s="27">
        <v>5000000</v>
      </c>
      <c r="AM33" s="32"/>
      <c r="AN33" s="28">
        <f>VLOOKUP(AJ33,'[1]SPJ Fungsional'!$A$14:$N$414,13,0)</f>
        <v>0</v>
      </c>
      <c r="AO33" s="227">
        <v>0.5</v>
      </c>
      <c r="AP33" s="34">
        <f>VLOOKUP(AJ33,'[2]Sheet1 (3)'!$B$9:$J$76,8,0)-AN33</f>
        <v>1875000</v>
      </c>
      <c r="AQ33" s="232"/>
      <c r="AR33" s="39">
        <f>3750000-1875000</f>
        <v>1875000</v>
      </c>
      <c r="AS33" s="232"/>
      <c r="AT33" s="39">
        <v>1125000</v>
      </c>
      <c r="AU33" s="37"/>
      <c r="AV33" s="37">
        <f t="shared" si="21"/>
        <v>4875000</v>
      </c>
      <c r="AW33" s="38">
        <f t="shared" si="18"/>
        <v>0</v>
      </c>
      <c r="AX33" s="38">
        <f>AV33/AL33</f>
        <v>0.97499999999999998</v>
      </c>
      <c r="AY33" s="35">
        <f>AU33+Y33</f>
        <v>1</v>
      </c>
      <c r="AZ33" s="35">
        <f>AV33+Z33</f>
        <v>12375000</v>
      </c>
      <c r="BA33" s="38">
        <f>AY33/(K33)</f>
        <v>0.16666666666666666</v>
      </c>
      <c r="BB33" s="38">
        <f>AZ33/(L33)</f>
        <v>0.22916666666666666</v>
      </c>
      <c r="BC33" s="33"/>
    </row>
    <row r="34" spans="1:55" s="105" customFormat="1" ht="39.6">
      <c r="A34" s="265"/>
      <c r="B34" s="281"/>
      <c r="C34" s="97"/>
      <c r="D34" s="97"/>
      <c r="E34" s="97"/>
      <c r="F34" s="97"/>
      <c r="G34" s="97"/>
      <c r="H34" s="98"/>
      <c r="I34" s="99" t="s">
        <v>317</v>
      </c>
      <c r="J34" s="100" t="s">
        <v>10</v>
      </c>
      <c r="K34" s="242">
        <f>AK34*5</f>
        <v>5</v>
      </c>
      <c r="L34" s="102"/>
      <c r="M34" s="111"/>
      <c r="N34" s="112"/>
      <c r="O34" s="101"/>
      <c r="P34" s="102"/>
      <c r="Q34" s="101"/>
      <c r="R34" s="102"/>
      <c r="S34" s="101"/>
      <c r="T34" s="102"/>
      <c r="U34" s="101"/>
      <c r="V34" s="102"/>
      <c r="W34" s="101"/>
      <c r="X34" s="102"/>
      <c r="Y34" s="101"/>
      <c r="Z34" s="101"/>
      <c r="AA34" s="101"/>
      <c r="AB34" s="101"/>
      <c r="AC34" s="101"/>
      <c r="AD34" s="101"/>
      <c r="AE34" s="101"/>
      <c r="AF34" s="101"/>
      <c r="AG34" s="103"/>
      <c r="AH34" s="23"/>
      <c r="AI34" s="92"/>
      <c r="AJ34" s="23"/>
      <c r="AK34" s="110">
        <v>1</v>
      </c>
      <c r="AL34" s="27"/>
      <c r="AM34" s="40"/>
      <c r="AN34" s="41"/>
      <c r="AO34" s="228"/>
      <c r="AP34" s="42"/>
      <c r="AQ34" s="104"/>
      <c r="AR34" s="35"/>
      <c r="AS34" s="104">
        <v>1</v>
      </c>
      <c r="AT34" s="36"/>
      <c r="AU34" s="37">
        <v>1</v>
      </c>
      <c r="AV34" s="37">
        <f t="shared" si="21"/>
        <v>0</v>
      </c>
      <c r="AW34" s="38">
        <f t="shared" si="18"/>
        <v>1</v>
      </c>
      <c r="AX34" s="38"/>
      <c r="AY34" s="35"/>
      <c r="AZ34" s="35"/>
      <c r="BA34" s="38"/>
      <c r="BB34" s="38"/>
      <c r="BC34" s="33"/>
    </row>
    <row r="35" spans="1:55" s="105" customFormat="1" ht="13.2">
      <c r="A35" s="265"/>
      <c r="B35" s="281"/>
      <c r="C35" s="97" t="s">
        <v>86</v>
      </c>
      <c r="D35" s="97" t="s">
        <v>2</v>
      </c>
      <c r="E35" s="97" t="s">
        <v>2</v>
      </c>
      <c r="F35" s="97" t="s">
        <v>20</v>
      </c>
      <c r="G35" s="97" t="s">
        <v>58</v>
      </c>
      <c r="H35" s="98" t="s">
        <v>96</v>
      </c>
      <c r="I35" s="99" t="s">
        <v>97</v>
      </c>
      <c r="J35" s="100" t="s">
        <v>7</v>
      </c>
      <c r="K35" s="241">
        <v>100</v>
      </c>
      <c r="L35" s="102">
        <v>92500000</v>
      </c>
      <c r="M35" s="111"/>
      <c r="N35" s="112"/>
      <c r="O35" s="101">
        <v>100</v>
      </c>
      <c r="P35" s="102">
        <v>35000000</v>
      </c>
      <c r="Q35" s="101">
        <v>0</v>
      </c>
      <c r="R35" s="102">
        <v>0</v>
      </c>
      <c r="S35" s="101">
        <v>0</v>
      </c>
      <c r="T35" s="102">
        <v>0</v>
      </c>
      <c r="U35" s="101">
        <v>30</v>
      </c>
      <c r="V35" s="102">
        <v>9910000</v>
      </c>
      <c r="W35" s="101">
        <v>70</v>
      </c>
      <c r="X35" s="102">
        <v>12235000</v>
      </c>
      <c r="Y35" s="101">
        <f t="shared" si="7"/>
        <v>100</v>
      </c>
      <c r="Z35" s="101">
        <f t="shared" si="0"/>
        <v>22145000</v>
      </c>
      <c r="AA35" s="101">
        <f t="shared" si="8"/>
        <v>100</v>
      </c>
      <c r="AB35" s="101">
        <f t="shared" si="1"/>
        <v>63.271428571428565</v>
      </c>
      <c r="AC35" s="101">
        <f t="shared" si="9"/>
        <v>100</v>
      </c>
      <c r="AD35" s="101">
        <f t="shared" si="2"/>
        <v>22145000</v>
      </c>
      <c r="AE35" s="101">
        <f t="shared" si="10"/>
        <v>100</v>
      </c>
      <c r="AF35" s="101">
        <f t="shared" si="3"/>
        <v>23.940540540540542</v>
      </c>
      <c r="AG35" s="103"/>
      <c r="AH35" s="23">
        <f t="shared" si="16"/>
        <v>100</v>
      </c>
      <c r="AI35" s="92">
        <f t="shared" si="16"/>
        <v>22145000</v>
      </c>
      <c r="AJ35" s="23" t="s">
        <v>229</v>
      </c>
      <c r="AK35" s="104">
        <v>100</v>
      </c>
      <c r="AL35" s="27">
        <v>10000000</v>
      </c>
      <c r="AM35" s="32"/>
      <c r="AN35" s="28">
        <f>VLOOKUP(AJ35,'[1]SPJ Fungsional'!$A$14:$N$414,13,0)</f>
        <v>0</v>
      </c>
      <c r="AO35" s="104">
        <v>0</v>
      </c>
      <c r="AP35" s="34">
        <f>VLOOKUP(AJ35,'[2]Sheet1 (3)'!$B$9:$J$76,8,0)-AN35</f>
        <v>0</v>
      </c>
      <c r="AQ35" s="232"/>
      <c r="AR35" s="39"/>
      <c r="AS35" s="232"/>
      <c r="AT35" s="39">
        <v>800000</v>
      </c>
      <c r="AU35" s="37">
        <f>AM35+AO35+AQ35+AS35</f>
        <v>0</v>
      </c>
      <c r="AV35" s="37">
        <f t="shared" si="21"/>
        <v>800000</v>
      </c>
      <c r="AW35" s="38">
        <f t="shared" si="18"/>
        <v>0</v>
      </c>
      <c r="AX35" s="38">
        <f>AV35/AL35</f>
        <v>0.08</v>
      </c>
      <c r="AY35" s="35">
        <f>AU35+Y35</f>
        <v>100</v>
      </c>
      <c r="AZ35" s="35">
        <f>AV35+Z35</f>
        <v>22945000</v>
      </c>
      <c r="BA35" s="38">
        <f>AY35/(K35)</f>
        <v>1</v>
      </c>
      <c r="BB35" s="38">
        <f>AZ35/(L35)</f>
        <v>0.24805405405405406</v>
      </c>
      <c r="BC35" s="33"/>
    </row>
    <row r="36" spans="1:55" s="105" customFormat="1" ht="26.4">
      <c r="A36" s="265"/>
      <c r="B36" s="281"/>
      <c r="C36" s="97"/>
      <c r="D36" s="97"/>
      <c r="E36" s="97"/>
      <c r="F36" s="97"/>
      <c r="G36" s="97"/>
      <c r="H36" s="98"/>
      <c r="I36" s="99" t="s">
        <v>318</v>
      </c>
      <c r="J36" s="100" t="s">
        <v>308</v>
      </c>
      <c r="K36" s="242">
        <f>AK36*5</f>
        <v>5</v>
      </c>
      <c r="L36" s="102"/>
      <c r="M36" s="111"/>
      <c r="N36" s="112"/>
      <c r="O36" s="101"/>
      <c r="P36" s="102"/>
      <c r="Q36" s="101"/>
      <c r="R36" s="102"/>
      <c r="S36" s="101"/>
      <c r="T36" s="102"/>
      <c r="U36" s="101"/>
      <c r="V36" s="102"/>
      <c r="W36" s="101"/>
      <c r="X36" s="102"/>
      <c r="Y36" s="101"/>
      <c r="Z36" s="101"/>
      <c r="AA36" s="101"/>
      <c r="AB36" s="101"/>
      <c r="AC36" s="101"/>
      <c r="AD36" s="101"/>
      <c r="AE36" s="101"/>
      <c r="AF36" s="101"/>
      <c r="AG36" s="103"/>
      <c r="AH36" s="23"/>
      <c r="AI36" s="92"/>
      <c r="AJ36" s="23"/>
      <c r="AK36" s="110">
        <v>1</v>
      </c>
      <c r="AL36" s="27"/>
      <c r="AM36" s="40"/>
      <c r="AN36" s="41"/>
      <c r="AO36" s="225"/>
      <c r="AP36" s="42"/>
      <c r="AQ36" s="104"/>
      <c r="AR36" s="35">
        <v>0</v>
      </c>
      <c r="AS36" s="104">
        <v>1</v>
      </c>
      <c r="AT36" s="36"/>
      <c r="AU36" s="37"/>
      <c r="AV36" s="37">
        <f t="shared" si="21"/>
        <v>0</v>
      </c>
      <c r="AW36" s="38">
        <f t="shared" si="18"/>
        <v>0</v>
      </c>
      <c r="AX36" s="38"/>
      <c r="AY36" s="35"/>
      <c r="AZ36" s="35"/>
      <c r="BA36" s="38"/>
      <c r="BB36" s="38"/>
      <c r="BC36" s="33"/>
    </row>
    <row r="37" spans="1:55" s="105" customFormat="1" ht="39.6">
      <c r="A37" s="265"/>
      <c r="B37" s="281"/>
      <c r="C37" s="97" t="s">
        <v>86</v>
      </c>
      <c r="D37" s="97" t="s">
        <v>2</v>
      </c>
      <c r="E37" s="97" t="s">
        <v>2</v>
      </c>
      <c r="F37" s="97" t="s">
        <v>20</v>
      </c>
      <c r="G37" s="97" t="s">
        <v>19</v>
      </c>
      <c r="H37" s="98" t="s">
        <v>33</v>
      </c>
      <c r="I37" s="99" t="s">
        <v>34</v>
      </c>
      <c r="J37" s="100" t="s">
        <v>7</v>
      </c>
      <c r="K37" s="241">
        <v>100</v>
      </c>
      <c r="L37" s="102">
        <v>1009000000</v>
      </c>
      <c r="M37" s="111"/>
      <c r="N37" s="112"/>
      <c r="O37" s="101">
        <v>100</v>
      </c>
      <c r="P37" s="102">
        <v>150000000</v>
      </c>
      <c r="Q37" s="101">
        <v>0</v>
      </c>
      <c r="R37" s="102">
        <v>0</v>
      </c>
      <c r="S37" s="101">
        <v>0</v>
      </c>
      <c r="T37" s="102">
        <v>0</v>
      </c>
      <c r="U37" s="101">
        <v>0</v>
      </c>
      <c r="V37" s="102">
        <v>0</v>
      </c>
      <c r="W37" s="101">
        <v>0</v>
      </c>
      <c r="X37" s="102">
        <v>0</v>
      </c>
      <c r="Y37" s="101">
        <f t="shared" si="7"/>
        <v>0</v>
      </c>
      <c r="Z37" s="101">
        <f t="shared" si="0"/>
        <v>0</v>
      </c>
      <c r="AA37" s="101">
        <f t="shared" si="8"/>
        <v>0</v>
      </c>
      <c r="AB37" s="101">
        <f t="shared" si="1"/>
        <v>0</v>
      </c>
      <c r="AC37" s="101">
        <f t="shared" si="9"/>
        <v>0</v>
      </c>
      <c r="AD37" s="101">
        <f t="shared" si="2"/>
        <v>0</v>
      </c>
      <c r="AE37" s="101">
        <f t="shared" si="10"/>
        <v>0</v>
      </c>
      <c r="AF37" s="101">
        <f t="shared" si="3"/>
        <v>0</v>
      </c>
      <c r="AG37" s="103"/>
      <c r="AH37" s="23">
        <f t="shared" si="16"/>
        <v>0</v>
      </c>
      <c r="AI37" s="92">
        <f t="shared" si="16"/>
        <v>0</v>
      </c>
      <c r="AJ37" s="23" t="s">
        <v>230</v>
      </c>
      <c r="AK37" s="104">
        <v>100</v>
      </c>
      <c r="AL37" s="27">
        <v>100000000</v>
      </c>
      <c r="AM37" s="32"/>
      <c r="AN37" s="28">
        <f>VLOOKUP(AJ37,'[1]SPJ Fungsional'!$A$14:$N$414,13,0)</f>
        <v>0</v>
      </c>
      <c r="AO37" s="104">
        <v>10</v>
      </c>
      <c r="AP37" s="34">
        <f>VLOOKUP(AJ37,'[2]Sheet1 (3)'!$B$9:$J$76,8,0)-AN37</f>
        <v>28884000</v>
      </c>
      <c r="AQ37" s="232"/>
      <c r="AR37" s="39">
        <f>37651893-AP37</f>
        <v>8767893</v>
      </c>
      <c r="AS37" s="232"/>
      <c r="AT37" s="39">
        <v>61315100</v>
      </c>
      <c r="AU37" s="37">
        <f>AM37+AO37+AQ37+AS37</f>
        <v>10</v>
      </c>
      <c r="AV37" s="37">
        <f t="shared" si="21"/>
        <v>98966993</v>
      </c>
      <c r="AW37" s="38">
        <f t="shared" si="18"/>
        <v>0.1</v>
      </c>
      <c r="AX37" s="38">
        <f>AV37/AL37</f>
        <v>0.98966993000000003</v>
      </c>
      <c r="AY37" s="35">
        <f>AU37+Y37</f>
        <v>10</v>
      </c>
      <c r="AZ37" s="35">
        <f>AV37+Z37</f>
        <v>98966993</v>
      </c>
      <c r="BA37" s="38">
        <f>AY37/(K37)</f>
        <v>0.1</v>
      </c>
      <c r="BB37" s="38">
        <f>AZ37/(L37)</f>
        <v>9.8084234886025773E-2</v>
      </c>
      <c r="BC37" s="33"/>
    </row>
    <row r="38" spans="1:55" s="105" customFormat="1" ht="39.6">
      <c r="A38" s="265"/>
      <c r="B38" s="281"/>
      <c r="C38" s="97"/>
      <c r="D38" s="97"/>
      <c r="E38" s="97"/>
      <c r="F38" s="97"/>
      <c r="G38" s="97"/>
      <c r="H38" s="98"/>
      <c r="I38" s="99" t="s">
        <v>319</v>
      </c>
      <c r="J38" s="100" t="s">
        <v>308</v>
      </c>
      <c r="K38" s="242">
        <f>AK38*5</f>
        <v>5</v>
      </c>
      <c r="L38" s="102"/>
      <c r="M38" s="111"/>
      <c r="N38" s="112"/>
      <c r="O38" s="101"/>
      <c r="P38" s="102"/>
      <c r="Q38" s="101"/>
      <c r="R38" s="102"/>
      <c r="S38" s="101"/>
      <c r="T38" s="102"/>
      <c r="U38" s="101"/>
      <c r="V38" s="102"/>
      <c r="W38" s="101"/>
      <c r="X38" s="102"/>
      <c r="Y38" s="101"/>
      <c r="Z38" s="101"/>
      <c r="AA38" s="101"/>
      <c r="AB38" s="101"/>
      <c r="AC38" s="101"/>
      <c r="AD38" s="101"/>
      <c r="AE38" s="101"/>
      <c r="AF38" s="101"/>
      <c r="AG38" s="103"/>
      <c r="AH38" s="23"/>
      <c r="AI38" s="92"/>
      <c r="AJ38" s="23"/>
      <c r="AK38" s="110">
        <v>1</v>
      </c>
      <c r="AL38" s="27"/>
      <c r="AM38" s="40"/>
      <c r="AN38" s="41"/>
      <c r="AO38" s="225"/>
      <c r="AP38" s="42"/>
      <c r="AQ38" s="104"/>
      <c r="AR38" s="35"/>
      <c r="AS38" s="104">
        <v>1</v>
      </c>
      <c r="AT38" s="36"/>
      <c r="AU38" s="37">
        <v>1</v>
      </c>
      <c r="AV38" s="37">
        <f t="shared" si="21"/>
        <v>0</v>
      </c>
      <c r="AW38" s="38">
        <f t="shared" si="18"/>
        <v>1</v>
      </c>
      <c r="AX38" s="38"/>
      <c r="AY38" s="35"/>
      <c r="AZ38" s="35"/>
      <c r="BA38" s="38"/>
      <c r="BB38" s="38"/>
      <c r="BC38" s="33"/>
    </row>
    <row r="39" spans="1:55" s="95" customFormat="1" ht="39.6">
      <c r="A39" s="265"/>
      <c r="B39" s="281"/>
      <c r="C39" s="87" t="s">
        <v>86</v>
      </c>
      <c r="D39" s="87" t="s">
        <v>2</v>
      </c>
      <c r="E39" s="87" t="s">
        <v>2</v>
      </c>
      <c r="F39" s="87" t="s">
        <v>35</v>
      </c>
      <c r="G39" s="87"/>
      <c r="H39" s="88" t="s">
        <v>36</v>
      </c>
      <c r="I39" s="89" t="s">
        <v>37</v>
      </c>
      <c r="J39" s="84" t="s">
        <v>7</v>
      </c>
      <c r="K39" s="238">
        <v>98</v>
      </c>
      <c r="L39" s="90">
        <f>SUM(L40)</f>
        <v>598250000</v>
      </c>
      <c r="M39" s="113"/>
      <c r="N39" s="114"/>
      <c r="O39" s="23">
        <v>98</v>
      </c>
      <c r="P39" s="90">
        <f>SUM(P40)</f>
        <v>106000000</v>
      </c>
      <c r="Q39" s="23">
        <v>0</v>
      </c>
      <c r="R39" s="90">
        <f>SUM(R40)</f>
        <v>0</v>
      </c>
      <c r="S39" s="23">
        <v>98</v>
      </c>
      <c r="T39" s="90">
        <f>SUM(T40)</f>
        <v>13000000</v>
      </c>
      <c r="U39" s="23">
        <v>0</v>
      </c>
      <c r="V39" s="90">
        <f>SUM(V40)</f>
        <v>0</v>
      </c>
      <c r="W39" s="23">
        <v>0</v>
      </c>
      <c r="X39" s="90">
        <f>SUM(X40)</f>
        <v>0</v>
      </c>
      <c r="Y39" s="23">
        <f t="shared" si="7"/>
        <v>98</v>
      </c>
      <c r="Z39" s="23">
        <f t="shared" si="0"/>
        <v>13000000</v>
      </c>
      <c r="AA39" s="23">
        <f t="shared" si="8"/>
        <v>100</v>
      </c>
      <c r="AB39" s="23">
        <f t="shared" si="1"/>
        <v>12.264150943396226</v>
      </c>
      <c r="AC39" s="23">
        <f t="shared" si="9"/>
        <v>98</v>
      </c>
      <c r="AD39" s="23">
        <f t="shared" si="2"/>
        <v>13000000</v>
      </c>
      <c r="AE39" s="23">
        <f t="shared" si="10"/>
        <v>100</v>
      </c>
      <c r="AF39" s="23">
        <f t="shared" si="3"/>
        <v>2.1730045967404932</v>
      </c>
      <c r="AG39" s="96"/>
      <c r="AH39" s="23">
        <f t="shared" si="16"/>
        <v>98</v>
      </c>
      <c r="AI39" s="92">
        <f t="shared" si="16"/>
        <v>13000000</v>
      </c>
      <c r="AJ39" s="23" t="s">
        <v>268</v>
      </c>
      <c r="AK39" s="94"/>
      <c r="AL39" s="27">
        <f>AL40</f>
        <v>0</v>
      </c>
      <c r="AM39" s="26">
        <f t="shared" ref="AM39:AT39" si="22">AM40</f>
        <v>0</v>
      </c>
      <c r="AN39" s="27">
        <f t="shared" si="22"/>
        <v>0</v>
      </c>
      <c r="AO39" s="224">
        <f t="shared" si="22"/>
        <v>0</v>
      </c>
      <c r="AP39" s="27">
        <f t="shared" si="22"/>
        <v>0</v>
      </c>
      <c r="AQ39" s="224">
        <f t="shared" si="22"/>
        <v>0</v>
      </c>
      <c r="AR39" s="27">
        <f t="shared" si="22"/>
        <v>0</v>
      </c>
      <c r="AS39" s="224">
        <f t="shared" si="22"/>
        <v>0</v>
      </c>
      <c r="AT39" s="27">
        <f t="shared" si="22"/>
        <v>0</v>
      </c>
      <c r="AU39" s="28">
        <f>AM39+AO39+AQ39+AS39</f>
        <v>0</v>
      </c>
      <c r="AV39" s="29">
        <f t="shared" si="21"/>
        <v>0</v>
      </c>
      <c r="AW39" s="30">
        <v>0</v>
      </c>
      <c r="AX39" s="30"/>
      <c r="AY39" s="27">
        <f>AU39+Y39</f>
        <v>98</v>
      </c>
      <c r="AZ39" s="27">
        <f>AV39+Z39</f>
        <v>13000000</v>
      </c>
      <c r="BA39" s="30">
        <f>AY39/(K39)</f>
        <v>1</v>
      </c>
      <c r="BB39" s="30">
        <f>AZ39/(L39)</f>
        <v>2.173004596740493E-2</v>
      </c>
      <c r="BC39" s="54"/>
    </row>
    <row r="40" spans="1:55" s="105" customFormat="1" ht="26.4">
      <c r="A40" s="265"/>
      <c r="B40" s="281"/>
      <c r="C40" s="97" t="s">
        <v>86</v>
      </c>
      <c r="D40" s="97" t="s">
        <v>2</v>
      </c>
      <c r="E40" s="97" t="s">
        <v>2</v>
      </c>
      <c r="F40" s="97" t="s">
        <v>35</v>
      </c>
      <c r="G40" s="97" t="s">
        <v>8</v>
      </c>
      <c r="H40" s="98" t="s">
        <v>39</v>
      </c>
      <c r="I40" s="99" t="s">
        <v>40</v>
      </c>
      <c r="J40" s="100" t="s">
        <v>38</v>
      </c>
      <c r="K40" s="241">
        <v>90</v>
      </c>
      <c r="L40" s="102">
        <v>598250000</v>
      </c>
      <c r="M40" s="111"/>
      <c r="N40" s="112"/>
      <c r="O40" s="101">
        <v>15</v>
      </c>
      <c r="P40" s="102">
        <v>106000000</v>
      </c>
      <c r="Q40" s="101">
        <v>0</v>
      </c>
      <c r="R40" s="102">
        <v>0</v>
      </c>
      <c r="S40" s="101">
        <v>0</v>
      </c>
      <c r="T40" s="102">
        <v>13000000</v>
      </c>
      <c r="U40" s="101">
        <v>0</v>
      </c>
      <c r="V40" s="102">
        <v>0</v>
      </c>
      <c r="W40" s="101">
        <v>0</v>
      </c>
      <c r="X40" s="102">
        <v>0</v>
      </c>
      <c r="Y40" s="101">
        <f t="shared" si="7"/>
        <v>0</v>
      </c>
      <c r="Z40" s="101">
        <f t="shared" si="0"/>
        <v>13000000</v>
      </c>
      <c r="AA40" s="101">
        <f t="shared" si="8"/>
        <v>0</v>
      </c>
      <c r="AB40" s="101">
        <f t="shared" si="1"/>
        <v>12.264150943396226</v>
      </c>
      <c r="AC40" s="101">
        <f t="shared" si="9"/>
        <v>0</v>
      </c>
      <c r="AD40" s="101">
        <f t="shared" si="2"/>
        <v>13000000</v>
      </c>
      <c r="AE40" s="101">
        <f t="shared" si="10"/>
        <v>0</v>
      </c>
      <c r="AF40" s="101">
        <f t="shared" si="3"/>
        <v>2.1730045967404932</v>
      </c>
      <c r="AG40" s="103"/>
      <c r="AH40" s="23">
        <f t="shared" si="16"/>
        <v>0</v>
      </c>
      <c r="AI40" s="92">
        <f t="shared" si="16"/>
        <v>13000000</v>
      </c>
      <c r="AJ40" s="23" t="s">
        <v>231</v>
      </c>
      <c r="AK40" s="104"/>
      <c r="AL40" s="27">
        <v>0</v>
      </c>
      <c r="AM40" s="32"/>
      <c r="AN40" s="28">
        <f>VLOOKUP(AJ40,'[1]SPJ Fungsional'!$A$14:$N$414,13,0)</f>
        <v>0</v>
      </c>
      <c r="AO40" s="104"/>
      <c r="AP40" s="34">
        <v>0</v>
      </c>
      <c r="AQ40" s="104"/>
      <c r="AR40" s="35">
        <v>0</v>
      </c>
      <c r="AS40" s="104"/>
      <c r="AT40" s="36"/>
      <c r="AU40" s="37">
        <f>AM40+AO40+AQ40+AS40</f>
        <v>0</v>
      </c>
      <c r="AV40" s="37">
        <f t="shared" si="21"/>
        <v>0</v>
      </c>
      <c r="AW40" s="38">
        <v>0</v>
      </c>
      <c r="AX40" s="38"/>
      <c r="AY40" s="35">
        <f>AU40+Y40</f>
        <v>0</v>
      </c>
      <c r="AZ40" s="35">
        <f>AV40+Z40</f>
        <v>13000000</v>
      </c>
      <c r="BA40" s="38">
        <f>AY40/(K40)</f>
        <v>0</v>
      </c>
      <c r="BB40" s="38">
        <f>AZ40/(L40)</f>
        <v>2.173004596740493E-2</v>
      </c>
      <c r="BC40" s="33"/>
    </row>
    <row r="41" spans="1:55" s="105" customFormat="1" ht="13.2">
      <c r="A41" s="265"/>
      <c r="B41" s="281"/>
      <c r="C41" s="97"/>
      <c r="D41" s="97"/>
      <c r="E41" s="97"/>
      <c r="F41" s="97"/>
      <c r="G41" s="97"/>
      <c r="H41" s="98"/>
      <c r="I41" s="99" t="s">
        <v>320</v>
      </c>
      <c r="J41" s="100" t="s">
        <v>38</v>
      </c>
      <c r="K41" s="241">
        <v>75</v>
      </c>
      <c r="L41" s="102"/>
      <c r="M41" s="101"/>
      <c r="N41" s="102"/>
      <c r="O41" s="101"/>
      <c r="P41" s="102"/>
      <c r="Q41" s="101"/>
      <c r="R41" s="102"/>
      <c r="S41" s="101"/>
      <c r="T41" s="102"/>
      <c r="U41" s="101"/>
      <c r="V41" s="102"/>
      <c r="W41" s="101"/>
      <c r="X41" s="102"/>
      <c r="Y41" s="101"/>
      <c r="Z41" s="101"/>
      <c r="AA41" s="101"/>
      <c r="AB41" s="101"/>
      <c r="AC41" s="101"/>
      <c r="AD41" s="101"/>
      <c r="AE41" s="101"/>
      <c r="AF41" s="101"/>
      <c r="AG41" s="103"/>
      <c r="AH41" s="23"/>
      <c r="AI41" s="92"/>
      <c r="AJ41" s="23"/>
      <c r="AK41" s="104"/>
      <c r="AL41" s="27"/>
      <c r="AM41" s="32"/>
      <c r="AN41" s="28"/>
      <c r="AO41" s="104"/>
      <c r="AP41" s="34"/>
      <c r="AQ41" s="104"/>
      <c r="AR41" s="35"/>
      <c r="AS41" s="104"/>
      <c r="AT41" s="36"/>
      <c r="AU41" s="37"/>
      <c r="AV41" s="37"/>
      <c r="AW41" s="38"/>
      <c r="AX41" s="38"/>
      <c r="AY41" s="35"/>
      <c r="AZ41" s="35"/>
      <c r="BA41" s="38"/>
      <c r="BB41" s="38"/>
      <c r="BC41" s="33"/>
    </row>
    <row r="42" spans="1:55" s="95" customFormat="1" ht="26.4">
      <c r="A42" s="265"/>
      <c r="B42" s="281"/>
      <c r="C42" s="87" t="s">
        <v>86</v>
      </c>
      <c r="D42" s="87" t="s">
        <v>2</v>
      </c>
      <c r="E42" s="87" t="s">
        <v>2</v>
      </c>
      <c r="F42" s="87" t="s">
        <v>42</v>
      </c>
      <c r="G42" s="87"/>
      <c r="H42" s="88" t="s">
        <v>43</v>
      </c>
      <c r="I42" s="89" t="s">
        <v>44</v>
      </c>
      <c r="J42" s="84" t="s">
        <v>7</v>
      </c>
      <c r="K42" s="238">
        <v>98</v>
      </c>
      <c r="L42" s="90">
        <f>SUM(L43:L45)</f>
        <v>14526959500</v>
      </c>
      <c r="M42" s="113"/>
      <c r="N42" s="114"/>
      <c r="O42" s="23">
        <v>98</v>
      </c>
      <c r="P42" s="90">
        <f>SUM(P43:P45)</f>
        <v>1922500000</v>
      </c>
      <c r="Q42" s="23">
        <v>13</v>
      </c>
      <c r="R42" s="90">
        <f>SUM(R43:R45)</f>
        <v>356000000</v>
      </c>
      <c r="S42" s="23">
        <v>98</v>
      </c>
      <c r="T42" s="90">
        <f>SUM(T43:T45)</f>
        <v>536000000</v>
      </c>
      <c r="U42" s="23">
        <v>0</v>
      </c>
      <c r="V42" s="90">
        <f>SUM(V43:V45)</f>
        <v>388612357</v>
      </c>
      <c r="W42" s="23">
        <v>0</v>
      </c>
      <c r="X42" s="90">
        <f>SUM(X43:X45)</f>
        <v>565949824</v>
      </c>
      <c r="Y42" s="23">
        <f t="shared" si="7"/>
        <v>111</v>
      </c>
      <c r="Z42" s="23">
        <f t="shared" si="0"/>
        <v>1846562181</v>
      </c>
      <c r="AA42" s="23">
        <f t="shared" si="8"/>
        <v>113.26530612244898</v>
      </c>
      <c r="AB42" s="23">
        <f t="shared" si="1"/>
        <v>96.050048426527951</v>
      </c>
      <c r="AC42" s="23">
        <f t="shared" si="9"/>
        <v>111</v>
      </c>
      <c r="AD42" s="23">
        <f t="shared" si="2"/>
        <v>1846562181</v>
      </c>
      <c r="AE42" s="23">
        <f t="shared" si="10"/>
        <v>113.26530612244898</v>
      </c>
      <c r="AF42" s="23">
        <f t="shared" si="3"/>
        <v>12.71127782107467</v>
      </c>
      <c r="AG42" s="96"/>
      <c r="AH42" s="23">
        <f t="shared" si="16"/>
        <v>111</v>
      </c>
      <c r="AI42" s="92">
        <f t="shared" si="16"/>
        <v>1846562181</v>
      </c>
      <c r="AJ42" s="23" t="s">
        <v>269</v>
      </c>
      <c r="AK42" s="94">
        <v>98</v>
      </c>
      <c r="AL42" s="27">
        <f t="shared" ref="AL42:AT42" si="23">SUM(AL43:AL45)</f>
        <v>2816500000</v>
      </c>
      <c r="AM42" s="26">
        <f t="shared" si="23"/>
        <v>3</v>
      </c>
      <c r="AN42" s="27">
        <f t="shared" si="23"/>
        <v>354000000</v>
      </c>
      <c r="AO42" s="224">
        <f t="shared" si="23"/>
        <v>9</v>
      </c>
      <c r="AP42" s="27">
        <f t="shared" si="23"/>
        <v>711522908</v>
      </c>
      <c r="AQ42" s="224">
        <f t="shared" si="23"/>
        <v>0</v>
      </c>
      <c r="AR42" s="27">
        <f>SUM(AR43:AR46)</f>
        <v>539139706</v>
      </c>
      <c r="AS42" s="224">
        <f t="shared" si="23"/>
        <v>1</v>
      </c>
      <c r="AT42" s="27">
        <f t="shared" si="23"/>
        <v>725864289</v>
      </c>
      <c r="AU42" s="28">
        <f t="shared" ref="AU42:AU59" si="24">AM42+AO42+AQ42+AS42</f>
        <v>13</v>
      </c>
      <c r="AV42" s="29">
        <f t="shared" ref="AV42:AV59" si="25">AN42+AP42+AR42+AT42</f>
        <v>2330526903</v>
      </c>
      <c r="AW42" s="30">
        <f>AU42/AK42</f>
        <v>0.1326530612244898</v>
      </c>
      <c r="AX42" s="30">
        <f>AV42/AL42</f>
        <v>0.82745496289721288</v>
      </c>
      <c r="AY42" s="27">
        <f>AU42+Y42</f>
        <v>124</v>
      </c>
      <c r="AZ42" s="27">
        <f>AV42+Z42</f>
        <v>4177089084</v>
      </c>
      <c r="BA42" s="30">
        <f>AY42/(K42)</f>
        <v>1.2653061224489797</v>
      </c>
      <c r="BB42" s="30">
        <f>AZ42/(L42)</f>
        <v>0.28754049214496674</v>
      </c>
      <c r="BC42" s="54"/>
    </row>
    <row r="43" spans="1:55" s="105" customFormat="1" ht="26.4">
      <c r="A43" s="265"/>
      <c r="B43" s="281"/>
      <c r="C43" s="97" t="s">
        <v>86</v>
      </c>
      <c r="D43" s="97" t="s">
        <v>2</v>
      </c>
      <c r="E43" s="97" t="s">
        <v>2</v>
      </c>
      <c r="F43" s="97" t="s">
        <v>42</v>
      </c>
      <c r="G43" s="97" t="s">
        <v>23</v>
      </c>
      <c r="H43" s="98" t="s">
        <v>45</v>
      </c>
      <c r="I43" s="99" t="s">
        <v>46</v>
      </c>
      <c r="J43" s="100" t="s">
        <v>18</v>
      </c>
      <c r="K43" s="241">
        <v>72</v>
      </c>
      <c r="L43" s="102">
        <v>681000000</v>
      </c>
      <c r="M43" s="111"/>
      <c r="N43" s="112"/>
      <c r="O43" s="101">
        <v>12</v>
      </c>
      <c r="P43" s="102">
        <v>100000000</v>
      </c>
      <c r="Q43" s="101">
        <v>0</v>
      </c>
      <c r="R43" s="102">
        <v>0</v>
      </c>
      <c r="S43" s="101">
        <v>0</v>
      </c>
      <c r="T43" s="102">
        <v>0</v>
      </c>
      <c r="U43" s="101">
        <v>6</v>
      </c>
      <c r="V43" s="102">
        <v>28612357</v>
      </c>
      <c r="W43" s="101">
        <v>6</v>
      </c>
      <c r="X43" s="102">
        <v>29949824</v>
      </c>
      <c r="Y43" s="101">
        <f t="shared" si="7"/>
        <v>12</v>
      </c>
      <c r="Z43" s="101">
        <f t="shared" si="0"/>
        <v>58562181</v>
      </c>
      <c r="AA43" s="101">
        <f t="shared" si="8"/>
        <v>100</v>
      </c>
      <c r="AB43" s="101">
        <f t="shared" si="1"/>
        <v>58.562181000000002</v>
      </c>
      <c r="AC43" s="101">
        <f t="shared" si="9"/>
        <v>12</v>
      </c>
      <c r="AD43" s="101">
        <f t="shared" si="2"/>
        <v>58562181</v>
      </c>
      <c r="AE43" s="101">
        <f t="shared" si="10"/>
        <v>16.666666666666664</v>
      </c>
      <c r="AF43" s="101">
        <f t="shared" si="3"/>
        <v>8.5994392070484587</v>
      </c>
      <c r="AG43" s="103"/>
      <c r="AH43" s="23">
        <f t="shared" si="16"/>
        <v>12</v>
      </c>
      <c r="AI43" s="92">
        <f t="shared" si="16"/>
        <v>58562181</v>
      </c>
      <c r="AJ43" s="23" t="s">
        <v>232</v>
      </c>
      <c r="AK43" s="104">
        <v>12</v>
      </c>
      <c r="AL43" s="27">
        <v>100000000</v>
      </c>
      <c r="AM43" s="32"/>
      <c r="AN43" s="28">
        <f>VLOOKUP(AJ43,'[1]SPJ Fungsional'!$A$14:$N$414,13,0)</f>
        <v>0</v>
      </c>
      <c r="AO43" s="104">
        <v>6</v>
      </c>
      <c r="AP43" s="34">
        <f>VLOOKUP(AJ43,'[2]Sheet1 (3)'!$B$9:$J$76,8,0)-AN43</f>
        <v>13522908</v>
      </c>
      <c r="AQ43" s="232"/>
      <c r="AR43" s="39">
        <f>28662614-AP43</f>
        <v>15139706</v>
      </c>
      <c r="AS43" s="232"/>
      <c r="AT43" s="39">
        <v>27864289</v>
      </c>
      <c r="AU43" s="37">
        <f t="shared" si="24"/>
        <v>6</v>
      </c>
      <c r="AV43" s="37">
        <f t="shared" si="25"/>
        <v>56526903</v>
      </c>
      <c r="AW43" s="38">
        <f>AU43/AK43</f>
        <v>0.5</v>
      </c>
      <c r="AX43" s="38">
        <f>AV43/AL43</f>
        <v>0.56526902999999995</v>
      </c>
      <c r="AY43" s="35">
        <f>AU43+Y43</f>
        <v>18</v>
      </c>
      <c r="AZ43" s="35">
        <f>AV43+Z43</f>
        <v>115089084</v>
      </c>
      <c r="BA43" s="38">
        <f>AY43/(K43)</f>
        <v>0.25</v>
      </c>
      <c r="BB43" s="38">
        <f>AZ43/(L43)</f>
        <v>0.16900012334801762</v>
      </c>
      <c r="BC43" s="33"/>
    </row>
    <row r="44" spans="1:55" s="105" customFormat="1" ht="39.6">
      <c r="A44" s="265"/>
      <c r="B44" s="281"/>
      <c r="C44" s="97"/>
      <c r="D44" s="97"/>
      <c r="E44" s="97"/>
      <c r="F44" s="97"/>
      <c r="G44" s="97"/>
      <c r="H44" s="98"/>
      <c r="I44" s="99" t="s">
        <v>321</v>
      </c>
      <c r="J44" s="100" t="s">
        <v>308</v>
      </c>
      <c r="K44" s="242">
        <f>AK44*5</f>
        <v>5</v>
      </c>
      <c r="L44" s="102"/>
      <c r="M44" s="111"/>
      <c r="N44" s="112"/>
      <c r="O44" s="101"/>
      <c r="P44" s="102"/>
      <c r="Q44" s="101"/>
      <c r="R44" s="102"/>
      <c r="S44" s="101"/>
      <c r="T44" s="102"/>
      <c r="U44" s="101"/>
      <c r="V44" s="102"/>
      <c r="W44" s="101"/>
      <c r="X44" s="102"/>
      <c r="Y44" s="101"/>
      <c r="Z44" s="101"/>
      <c r="AA44" s="101"/>
      <c r="AB44" s="101"/>
      <c r="AC44" s="101"/>
      <c r="AD44" s="101"/>
      <c r="AE44" s="101"/>
      <c r="AF44" s="101"/>
      <c r="AG44" s="103"/>
      <c r="AH44" s="23"/>
      <c r="AI44" s="92"/>
      <c r="AJ44" s="23"/>
      <c r="AK44" s="110">
        <v>1</v>
      </c>
      <c r="AL44" s="27"/>
      <c r="AM44" s="40"/>
      <c r="AN44" s="41"/>
      <c r="AO44" s="225"/>
      <c r="AP44" s="42"/>
      <c r="AQ44" s="104"/>
      <c r="AR44" s="35"/>
      <c r="AS44" s="104">
        <v>1</v>
      </c>
      <c r="AT44" s="36"/>
      <c r="AU44" s="37">
        <f t="shared" si="24"/>
        <v>1</v>
      </c>
      <c r="AV44" s="37">
        <f t="shared" si="25"/>
        <v>0</v>
      </c>
      <c r="AW44" s="38">
        <f t="shared" ref="AW44:AW56" si="26">AU44/AK44</f>
        <v>1</v>
      </c>
      <c r="AX44" s="38"/>
      <c r="AY44" s="35"/>
      <c r="AZ44" s="35"/>
      <c r="BA44" s="38"/>
      <c r="BB44" s="38"/>
      <c r="BC44" s="33"/>
    </row>
    <row r="45" spans="1:55" s="105" customFormat="1" ht="26.4">
      <c r="A45" s="265"/>
      <c r="B45" s="281"/>
      <c r="C45" s="97" t="s">
        <v>86</v>
      </c>
      <c r="D45" s="97" t="s">
        <v>2</v>
      </c>
      <c r="E45" s="97" t="s">
        <v>2</v>
      </c>
      <c r="F45" s="97" t="s">
        <v>42</v>
      </c>
      <c r="G45" s="97" t="s">
        <v>28</v>
      </c>
      <c r="H45" s="98" t="s">
        <v>47</v>
      </c>
      <c r="I45" s="99" t="s">
        <v>48</v>
      </c>
      <c r="J45" s="100" t="s">
        <v>18</v>
      </c>
      <c r="K45" s="241">
        <v>72</v>
      </c>
      <c r="L45" s="102">
        <v>13845959500</v>
      </c>
      <c r="M45" s="111"/>
      <c r="N45" s="112"/>
      <c r="O45" s="101">
        <v>12</v>
      </c>
      <c r="P45" s="102">
        <v>1822500000</v>
      </c>
      <c r="Q45" s="101">
        <v>3</v>
      </c>
      <c r="R45" s="102">
        <v>356000000</v>
      </c>
      <c r="S45" s="101">
        <v>3</v>
      </c>
      <c r="T45" s="102">
        <v>536000000</v>
      </c>
      <c r="U45" s="101">
        <v>1</v>
      </c>
      <c r="V45" s="102">
        <v>360000000</v>
      </c>
      <c r="W45" s="101">
        <v>3</v>
      </c>
      <c r="X45" s="102">
        <v>536000000</v>
      </c>
      <c r="Y45" s="101">
        <f t="shared" si="7"/>
        <v>10</v>
      </c>
      <c r="Z45" s="101">
        <f t="shared" si="0"/>
        <v>1788000000</v>
      </c>
      <c r="AA45" s="101">
        <f t="shared" si="8"/>
        <v>83.333333333333343</v>
      </c>
      <c r="AB45" s="101">
        <f t="shared" si="1"/>
        <v>98.106995884773667</v>
      </c>
      <c r="AC45" s="101">
        <f t="shared" si="9"/>
        <v>10</v>
      </c>
      <c r="AD45" s="101">
        <f t="shared" si="2"/>
        <v>1788000000</v>
      </c>
      <c r="AE45" s="101">
        <f t="shared" si="10"/>
        <v>13.888888888888889</v>
      </c>
      <c r="AF45" s="101">
        <f t="shared" si="3"/>
        <v>12.913514588858938</v>
      </c>
      <c r="AG45" s="103"/>
      <c r="AH45" s="23">
        <f t="shared" si="16"/>
        <v>10</v>
      </c>
      <c r="AI45" s="92">
        <f t="shared" si="16"/>
        <v>1788000000</v>
      </c>
      <c r="AJ45" s="23" t="s">
        <v>233</v>
      </c>
      <c r="AK45" s="104">
        <v>12</v>
      </c>
      <c r="AL45" s="27">
        <v>2716500000</v>
      </c>
      <c r="AM45" s="32">
        <v>3</v>
      </c>
      <c r="AN45" s="28">
        <f>VLOOKUP(AJ45,'[1]SPJ Fungsional'!$A$14:$N$414,13,0)</f>
        <v>354000000</v>
      </c>
      <c r="AO45" s="104">
        <v>3</v>
      </c>
      <c r="AP45" s="34">
        <f>VLOOKUP(AJ45,'[2]Sheet1 (3)'!$B$9:$J$76,8,0)-AN45</f>
        <v>698000000</v>
      </c>
      <c r="AQ45" s="232"/>
      <c r="AR45" s="39">
        <f>1576000000-AP45-AN45</f>
        <v>524000000</v>
      </c>
      <c r="AS45" s="232"/>
      <c r="AT45" s="39">
        <v>698000000</v>
      </c>
      <c r="AU45" s="37">
        <f t="shared" si="24"/>
        <v>6</v>
      </c>
      <c r="AV45" s="37">
        <f t="shared" si="25"/>
        <v>2274000000</v>
      </c>
      <c r="AW45" s="38">
        <f t="shared" si="26"/>
        <v>0.5</v>
      </c>
      <c r="AX45" s="38">
        <f>AV45/AL45</f>
        <v>0.8371065709552733</v>
      </c>
      <c r="AY45" s="35">
        <f>AU45+Y45</f>
        <v>16</v>
      </c>
      <c r="AZ45" s="35">
        <f>AV45+Z45</f>
        <v>4062000000</v>
      </c>
      <c r="BA45" s="38">
        <f>AY45/(K45)</f>
        <v>0.22222222222222221</v>
      </c>
      <c r="BB45" s="38">
        <f>AZ45/(L45)</f>
        <v>0.29337078445159398</v>
      </c>
      <c r="BC45" s="33"/>
    </row>
    <row r="46" spans="1:55" s="105" customFormat="1" ht="39.6">
      <c r="A46" s="265"/>
      <c r="B46" s="281"/>
      <c r="C46" s="97"/>
      <c r="D46" s="97"/>
      <c r="E46" s="97"/>
      <c r="F46" s="97"/>
      <c r="G46" s="97"/>
      <c r="H46" s="98"/>
      <c r="I46" s="99" t="s">
        <v>322</v>
      </c>
      <c r="J46" s="100" t="s">
        <v>308</v>
      </c>
      <c r="K46" s="242">
        <f>AK46*5</f>
        <v>5</v>
      </c>
      <c r="L46" s="102"/>
      <c r="M46" s="111"/>
      <c r="N46" s="112"/>
      <c r="O46" s="101"/>
      <c r="P46" s="102"/>
      <c r="Q46" s="101"/>
      <c r="R46" s="102"/>
      <c r="S46" s="101"/>
      <c r="T46" s="102"/>
      <c r="U46" s="101"/>
      <c r="V46" s="102"/>
      <c r="W46" s="101"/>
      <c r="X46" s="102"/>
      <c r="Y46" s="101"/>
      <c r="Z46" s="101"/>
      <c r="AA46" s="101"/>
      <c r="AB46" s="101"/>
      <c r="AC46" s="101"/>
      <c r="AD46" s="101"/>
      <c r="AE46" s="101"/>
      <c r="AF46" s="101"/>
      <c r="AG46" s="103"/>
      <c r="AH46" s="23"/>
      <c r="AI46" s="92"/>
      <c r="AJ46" s="23"/>
      <c r="AK46" s="110">
        <v>1</v>
      </c>
      <c r="AL46" s="27"/>
      <c r="AM46" s="40"/>
      <c r="AN46" s="41"/>
      <c r="AO46" s="225"/>
      <c r="AP46" s="42"/>
      <c r="AQ46" s="233">
        <f>+AR45/(AR45+AT45)</f>
        <v>0.42880523731587561</v>
      </c>
      <c r="AR46" s="35"/>
      <c r="AS46" s="233">
        <f>+AT45/(AR45+AT45)</f>
        <v>0.57119476268412439</v>
      </c>
      <c r="AT46" s="36"/>
      <c r="AU46" s="37">
        <f t="shared" si="24"/>
        <v>1</v>
      </c>
      <c r="AV46" s="37">
        <f t="shared" si="25"/>
        <v>0</v>
      </c>
      <c r="AW46" s="38">
        <f t="shared" si="26"/>
        <v>1</v>
      </c>
      <c r="AX46" s="38"/>
      <c r="AY46" s="35"/>
      <c r="AZ46" s="35"/>
      <c r="BA46" s="38"/>
      <c r="BB46" s="38"/>
      <c r="BC46" s="33"/>
    </row>
    <row r="47" spans="1:55" s="95" customFormat="1" ht="39.6">
      <c r="A47" s="265"/>
      <c r="B47" s="281"/>
      <c r="C47" s="87" t="s">
        <v>86</v>
      </c>
      <c r="D47" s="87" t="s">
        <v>2</v>
      </c>
      <c r="E47" s="87" t="s">
        <v>2</v>
      </c>
      <c r="F47" s="87" t="s">
        <v>49</v>
      </c>
      <c r="G47" s="87"/>
      <c r="H47" s="88" t="s">
        <v>50</v>
      </c>
      <c r="I47" s="89" t="s">
        <v>98</v>
      </c>
      <c r="J47" s="84" t="s">
        <v>7</v>
      </c>
      <c r="K47" s="238">
        <v>98</v>
      </c>
      <c r="L47" s="90">
        <f>SUM(L48:L56)</f>
        <v>8313153750</v>
      </c>
      <c r="M47" s="113"/>
      <c r="N47" s="114"/>
      <c r="O47" s="23">
        <v>98</v>
      </c>
      <c r="P47" s="90">
        <f>SUM(P48:P56)</f>
        <v>3148595300</v>
      </c>
      <c r="Q47" s="23">
        <v>5</v>
      </c>
      <c r="R47" s="90">
        <f>SUM(R48:R56)</f>
        <v>79385900</v>
      </c>
      <c r="S47" s="23">
        <v>0</v>
      </c>
      <c r="T47" s="90">
        <f>SUM(T48:T56)</f>
        <v>1771040250</v>
      </c>
      <c r="U47" s="23">
        <v>0</v>
      </c>
      <c r="V47" s="90">
        <f>SUM(V48:V56)</f>
        <v>48807050</v>
      </c>
      <c r="W47" s="23">
        <v>0</v>
      </c>
      <c r="X47" s="90">
        <f>SUM(X48:X56)</f>
        <v>75084350</v>
      </c>
      <c r="Y47" s="23">
        <f t="shared" si="7"/>
        <v>5</v>
      </c>
      <c r="Z47" s="23">
        <f t="shared" si="0"/>
        <v>1974317550</v>
      </c>
      <c r="AA47" s="23">
        <f t="shared" si="8"/>
        <v>5.1020408163265305</v>
      </c>
      <c r="AB47" s="23">
        <f t="shared" si="1"/>
        <v>62.704709938428735</v>
      </c>
      <c r="AC47" s="23">
        <f t="shared" si="9"/>
        <v>5</v>
      </c>
      <c r="AD47" s="23">
        <f t="shared" si="2"/>
        <v>1974317550</v>
      </c>
      <c r="AE47" s="23">
        <f t="shared" si="10"/>
        <v>5.1020408163265305</v>
      </c>
      <c r="AF47" s="23">
        <f t="shared" si="3"/>
        <v>23.749320767705036</v>
      </c>
      <c r="AG47" s="96"/>
      <c r="AH47" s="23">
        <f t="shared" si="16"/>
        <v>5</v>
      </c>
      <c r="AI47" s="92">
        <f t="shared" si="16"/>
        <v>1974317550</v>
      </c>
      <c r="AJ47" s="23" t="s">
        <v>270</v>
      </c>
      <c r="AK47" s="94">
        <v>98</v>
      </c>
      <c r="AL47" s="27">
        <f>SUM(AL48:AL56)</f>
        <v>1996401700</v>
      </c>
      <c r="AM47" s="26">
        <f t="shared" ref="AM47:AS47" si="27">SUM(AM48:AM56)</f>
        <v>0</v>
      </c>
      <c r="AN47" s="27">
        <f t="shared" si="27"/>
        <v>0</v>
      </c>
      <c r="AO47" s="224">
        <f t="shared" si="27"/>
        <v>0.43762271878380943</v>
      </c>
      <c r="AP47" s="27">
        <f>SUM(AP48:AP56)</f>
        <v>1088317700</v>
      </c>
      <c r="AQ47" s="224">
        <f t="shared" si="27"/>
        <v>0.53459235485880496</v>
      </c>
      <c r="AR47" s="27">
        <f>SUM(AR48:AR57)</f>
        <v>101219010</v>
      </c>
      <c r="AS47" s="224">
        <f t="shared" si="27"/>
        <v>5.0277849263573859</v>
      </c>
      <c r="AT47" s="27">
        <f>SUM(AT48:AT56)</f>
        <v>679618700</v>
      </c>
      <c r="AU47" s="28">
        <f t="shared" si="24"/>
        <v>6</v>
      </c>
      <c r="AV47" s="29">
        <f t="shared" si="25"/>
        <v>1869155410</v>
      </c>
      <c r="AW47" s="30">
        <f t="shared" si="26"/>
        <v>6.1224489795918366E-2</v>
      </c>
      <c r="AX47" s="30">
        <f>AV47/AL47</f>
        <v>0.93626218110313175</v>
      </c>
      <c r="AY47" s="27">
        <f>AU47+Y47</f>
        <v>11</v>
      </c>
      <c r="AZ47" s="27">
        <f>AV47+Z47</f>
        <v>3843472960</v>
      </c>
      <c r="BA47" s="30">
        <f>AY47/(K47)</f>
        <v>0.11224489795918367</v>
      </c>
      <c r="BB47" s="30">
        <f>AZ47/(L47)</f>
        <v>0.46233632572957045</v>
      </c>
      <c r="BC47" s="54"/>
    </row>
    <row r="48" spans="1:55" s="105" customFormat="1" ht="52.8">
      <c r="A48" s="265"/>
      <c r="B48" s="281"/>
      <c r="C48" s="97" t="s">
        <v>86</v>
      </c>
      <c r="D48" s="97" t="s">
        <v>2</v>
      </c>
      <c r="E48" s="97" t="s">
        <v>2</v>
      </c>
      <c r="F48" s="97" t="s">
        <v>49</v>
      </c>
      <c r="G48" s="97" t="s">
        <v>2</v>
      </c>
      <c r="H48" s="98" t="s">
        <v>51</v>
      </c>
      <c r="I48" s="99" t="s">
        <v>52</v>
      </c>
      <c r="J48" s="100" t="s">
        <v>38</v>
      </c>
      <c r="K48" s="241">
        <v>3</v>
      </c>
      <c r="L48" s="102">
        <v>711950000</v>
      </c>
      <c r="M48" s="111"/>
      <c r="N48" s="112"/>
      <c r="O48" s="101">
        <v>3</v>
      </c>
      <c r="P48" s="102">
        <v>100000000</v>
      </c>
      <c r="Q48" s="101">
        <v>0</v>
      </c>
      <c r="R48" s="102">
        <v>0</v>
      </c>
      <c r="S48" s="101">
        <v>1</v>
      </c>
      <c r="T48" s="102">
        <v>21286050</v>
      </c>
      <c r="U48" s="101">
        <v>1</v>
      </c>
      <c r="V48" s="102">
        <v>31186050</v>
      </c>
      <c r="W48" s="101">
        <v>1</v>
      </c>
      <c r="X48" s="102">
        <v>42572100</v>
      </c>
      <c r="Y48" s="101">
        <f t="shared" si="7"/>
        <v>3</v>
      </c>
      <c r="Z48" s="101">
        <f t="shared" si="0"/>
        <v>95044200</v>
      </c>
      <c r="AA48" s="101">
        <f t="shared" si="8"/>
        <v>100</v>
      </c>
      <c r="AB48" s="101">
        <f t="shared" si="1"/>
        <v>95.044200000000004</v>
      </c>
      <c r="AC48" s="101">
        <f t="shared" si="9"/>
        <v>3</v>
      </c>
      <c r="AD48" s="101">
        <f t="shared" si="2"/>
        <v>95044200</v>
      </c>
      <c r="AE48" s="101">
        <f t="shared" si="10"/>
        <v>100</v>
      </c>
      <c r="AF48" s="101">
        <f t="shared" si="3"/>
        <v>13.349841983285343</v>
      </c>
      <c r="AG48" s="103"/>
      <c r="AH48" s="23">
        <f t="shared" si="16"/>
        <v>3</v>
      </c>
      <c r="AI48" s="92">
        <f t="shared" si="16"/>
        <v>95044200</v>
      </c>
      <c r="AJ48" s="23" t="s">
        <v>234</v>
      </c>
      <c r="AK48" s="104">
        <v>3</v>
      </c>
      <c r="AL48" s="27">
        <v>90000000</v>
      </c>
      <c r="AM48" s="32"/>
      <c r="AN48" s="28">
        <f>VLOOKUP(AJ48,'[1]SPJ Fungsional'!$A$14:$N$414,13,0)</f>
        <v>0</v>
      </c>
      <c r="AO48" s="104"/>
      <c r="AP48" s="34">
        <f>VLOOKUP(AJ48,'[2]Sheet1 (3)'!$B$9:$J$76,8,0)-AN48</f>
        <v>38572200</v>
      </c>
      <c r="AQ48" s="232"/>
      <c r="AR48" s="39">
        <f>63794000-AP48-AN48</f>
        <v>25221800</v>
      </c>
      <c r="AS48" s="232"/>
      <c r="AT48" s="39">
        <v>400</v>
      </c>
      <c r="AU48" s="37">
        <f t="shared" si="24"/>
        <v>0</v>
      </c>
      <c r="AV48" s="37">
        <f t="shared" si="25"/>
        <v>63794400</v>
      </c>
      <c r="AW48" s="38">
        <f t="shared" si="26"/>
        <v>0</v>
      </c>
      <c r="AX48" s="38">
        <f>AV48/AL48</f>
        <v>0.70882666666666672</v>
      </c>
      <c r="AY48" s="35">
        <f>AU48+Y48</f>
        <v>3</v>
      </c>
      <c r="AZ48" s="35">
        <f>AV48+Z48</f>
        <v>158838600</v>
      </c>
      <c r="BA48" s="38">
        <f>AY48/(K48)</f>
        <v>1</v>
      </c>
      <c r="BB48" s="38">
        <f>AZ48/(L48)</f>
        <v>0.22310358873516398</v>
      </c>
      <c r="BC48" s="33"/>
    </row>
    <row r="49" spans="1:56" s="105" customFormat="1" ht="26.4">
      <c r="A49" s="265"/>
      <c r="B49" s="281"/>
      <c r="C49" s="97"/>
      <c r="D49" s="97"/>
      <c r="E49" s="97"/>
      <c r="F49" s="97"/>
      <c r="G49" s="97"/>
      <c r="H49" s="98"/>
      <c r="I49" s="99" t="s">
        <v>323</v>
      </c>
      <c r="J49" s="100" t="s">
        <v>38</v>
      </c>
      <c r="K49" s="242">
        <f>AK49*5</f>
        <v>15</v>
      </c>
      <c r="L49" s="102"/>
      <c r="M49" s="111"/>
      <c r="N49" s="112"/>
      <c r="O49" s="101"/>
      <c r="P49" s="102"/>
      <c r="Q49" s="101"/>
      <c r="R49" s="102"/>
      <c r="S49" s="101"/>
      <c r="T49" s="102"/>
      <c r="U49" s="101"/>
      <c r="V49" s="102"/>
      <c r="W49" s="101"/>
      <c r="X49" s="102"/>
      <c r="Y49" s="101"/>
      <c r="Z49" s="101"/>
      <c r="AA49" s="101"/>
      <c r="AB49" s="101"/>
      <c r="AC49" s="101"/>
      <c r="AD49" s="101"/>
      <c r="AE49" s="101"/>
      <c r="AF49" s="101"/>
      <c r="AG49" s="103"/>
      <c r="AH49" s="23"/>
      <c r="AI49" s="92"/>
      <c r="AJ49" s="23"/>
      <c r="AK49" s="110">
        <v>3</v>
      </c>
      <c r="AL49" s="27"/>
      <c r="AM49" s="40"/>
      <c r="AN49" s="41"/>
      <c r="AO49" s="225"/>
      <c r="AP49" s="42"/>
      <c r="AQ49" s="104"/>
      <c r="AR49" s="35"/>
      <c r="AS49" s="104">
        <v>3</v>
      </c>
      <c r="AT49" s="36"/>
      <c r="AU49" s="37">
        <f t="shared" si="24"/>
        <v>3</v>
      </c>
      <c r="AV49" s="37">
        <f t="shared" si="25"/>
        <v>0</v>
      </c>
      <c r="AW49" s="38">
        <f t="shared" si="26"/>
        <v>1</v>
      </c>
      <c r="AX49" s="38"/>
      <c r="AY49" s="35"/>
      <c r="AZ49" s="35"/>
      <c r="BA49" s="38"/>
      <c r="BB49" s="38"/>
      <c r="BC49" s="33"/>
    </row>
    <row r="50" spans="1:56" s="105" customFormat="1" ht="52.8">
      <c r="A50" s="265"/>
      <c r="B50" s="281"/>
      <c r="C50" s="97" t="s">
        <v>86</v>
      </c>
      <c r="D50" s="97" t="s">
        <v>2</v>
      </c>
      <c r="E50" s="97" t="s">
        <v>2</v>
      </c>
      <c r="F50" s="97" t="s">
        <v>49</v>
      </c>
      <c r="G50" s="97" t="s">
        <v>23</v>
      </c>
      <c r="H50" s="98" t="s">
        <v>99</v>
      </c>
      <c r="I50" s="99" t="s">
        <v>53</v>
      </c>
      <c r="J50" s="100" t="s">
        <v>38</v>
      </c>
      <c r="K50" s="241">
        <v>10</v>
      </c>
      <c r="L50" s="102">
        <v>467750000</v>
      </c>
      <c r="M50" s="111"/>
      <c r="N50" s="112"/>
      <c r="O50" s="101">
        <v>10</v>
      </c>
      <c r="P50" s="102">
        <v>68500000</v>
      </c>
      <c r="Q50" s="101">
        <v>0</v>
      </c>
      <c r="R50" s="102">
        <v>0</v>
      </c>
      <c r="S50" s="101">
        <v>2</v>
      </c>
      <c r="T50" s="102">
        <v>12246000</v>
      </c>
      <c r="U50" s="101">
        <v>2</v>
      </c>
      <c r="V50" s="102">
        <v>12246000</v>
      </c>
      <c r="W50" s="101">
        <v>6</v>
      </c>
      <c r="X50" s="102">
        <v>29162250</v>
      </c>
      <c r="Y50" s="101">
        <f t="shared" si="7"/>
        <v>10</v>
      </c>
      <c r="Z50" s="101">
        <f t="shared" si="0"/>
        <v>53654250</v>
      </c>
      <c r="AA50" s="101">
        <f t="shared" si="8"/>
        <v>100</v>
      </c>
      <c r="AB50" s="101">
        <f t="shared" si="1"/>
        <v>78.327372262773721</v>
      </c>
      <c r="AC50" s="101">
        <f t="shared" si="9"/>
        <v>10</v>
      </c>
      <c r="AD50" s="101">
        <f t="shared" si="2"/>
        <v>53654250</v>
      </c>
      <c r="AE50" s="101">
        <f t="shared" si="10"/>
        <v>100</v>
      </c>
      <c r="AF50" s="101">
        <f t="shared" si="3"/>
        <v>11.470710849812935</v>
      </c>
      <c r="AG50" s="103"/>
      <c r="AH50" s="23">
        <f t="shared" si="16"/>
        <v>10</v>
      </c>
      <c r="AI50" s="92">
        <f t="shared" si="16"/>
        <v>53654250</v>
      </c>
      <c r="AJ50" s="23" t="s">
        <v>235</v>
      </c>
      <c r="AK50" s="104">
        <v>10</v>
      </c>
      <c r="AL50" s="27">
        <v>60000000</v>
      </c>
      <c r="AM50" s="32"/>
      <c r="AN50" s="28">
        <f>VLOOKUP(AJ50,'[1]SPJ Fungsional'!$A$14:$N$414,13,0)</f>
        <v>0</v>
      </c>
      <c r="AO50" s="104"/>
      <c r="AP50" s="34">
        <f>VLOOKUP(AJ50,'[2]Sheet1 (3)'!$B$9:$J$76,8,0)-AN50</f>
        <v>13502000</v>
      </c>
      <c r="AQ50" s="232"/>
      <c r="AR50" s="39">
        <f>29995810-AP50-AN50</f>
        <v>16493810</v>
      </c>
      <c r="AS50" s="232"/>
      <c r="AT50" s="39">
        <v>857250</v>
      </c>
      <c r="AU50" s="37">
        <f t="shared" si="24"/>
        <v>0</v>
      </c>
      <c r="AV50" s="37">
        <f t="shared" si="25"/>
        <v>30853060</v>
      </c>
      <c r="AW50" s="38">
        <f t="shared" si="26"/>
        <v>0</v>
      </c>
      <c r="AX50" s="38">
        <f>AV50/AL50</f>
        <v>0.51421766666666668</v>
      </c>
      <c r="AY50" s="35">
        <f>AU50+Y50</f>
        <v>10</v>
      </c>
      <c r="AZ50" s="35">
        <f>AV50+Z50</f>
        <v>84507310</v>
      </c>
      <c r="BA50" s="38">
        <f>AY50/(K50)</f>
        <v>1</v>
      </c>
      <c r="BB50" s="38">
        <f>AZ50/(L50)</f>
        <v>0.18066768572955638</v>
      </c>
      <c r="BC50" s="33"/>
    </row>
    <row r="51" spans="1:56" s="105" customFormat="1" ht="26.4">
      <c r="A51" s="265"/>
      <c r="B51" s="281"/>
      <c r="C51" s="97"/>
      <c r="D51" s="97"/>
      <c r="E51" s="97"/>
      <c r="F51" s="97"/>
      <c r="G51" s="97"/>
      <c r="H51" s="98"/>
      <c r="I51" s="99" t="s">
        <v>324</v>
      </c>
      <c r="J51" s="100" t="s">
        <v>38</v>
      </c>
      <c r="K51" s="242">
        <f>AK51*5</f>
        <v>50</v>
      </c>
      <c r="L51" s="102"/>
      <c r="M51" s="111"/>
      <c r="N51" s="112"/>
      <c r="O51" s="101"/>
      <c r="P51" s="102"/>
      <c r="Q51" s="101"/>
      <c r="R51" s="102"/>
      <c r="S51" s="101"/>
      <c r="T51" s="102"/>
      <c r="U51" s="101"/>
      <c r="V51" s="102"/>
      <c r="W51" s="101"/>
      <c r="X51" s="102"/>
      <c r="Y51" s="101"/>
      <c r="Z51" s="101"/>
      <c r="AA51" s="101"/>
      <c r="AB51" s="101"/>
      <c r="AC51" s="101"/>
      <c r="AD51" s="101"/>
      <c r="AE51" s="101"/>
      <c r="AF51" s="101"/>
      <c r="AG51" s="103"/>
      <c r="AH51" s="23"/>
      <c r="AI51" s="92"/>
      <c r="AJ51" s="23"/>
      <c r="AK51" s="110">
        <v>10</v>
      </c>
      <c r="AL51" s="27"/>
      <c r="AM51" s="40"/>
      <c r="AN51" s="41"/>
      <c r="AO51" s="226">
        <f>+AP50/($AP$50+$AR$50+$AT$50)</f>
        <v>0.43762271878380943</v>
      </c>
      <c r="AP51" s="42"/>
      <c r="AQ51" s="226">
        <f>+AR50/($AP$50+$AR$50+$AT$50)</f>
        <v>0.53459235485880496</v>
      </c>
      <c r="AR51" s="35"/>
      <c r="AS51" s="226">
        <f>+AT50/($AP$50+$AR$50+$AT$50)</f>
        <v>2.7784926357385619E-2</v>
      </c>
      <c r="AT51" s="36"/>
      <c r="AU51" s="234">
        <f t="shared" si="24"/>
        <v>1</v>
      </c>
      <c r="AV51" s="37">
        <f t="shared" si="25"/>
        <v>0</v>
      </c>
      <c r="AW51" s="38">
        <f t="shared" si="26"/>
        <v>0.1</v>
      </c>
      <c r="AX51" s="38"/>
      <c r="AY51" s="35"/>
      <c r="AZ51" s="35"/>
      <c r="BA51" s="38"/>
      <c r="BB51" s="38"/>
      <c r="BC51" s="33"/>
    </row>
    <row r="52" spans="1:56" s="105" customFormat="1" ht="26.4">
      <c r="A52" s="265"/>
      <c r="B52" s="281"/>
      <c r="C52" s="97" t="s">
        <v>86</v>
      </c>
      <c r="D52" s="97" t="s">
        <v>2</v>
      </c>
      <c r="E52" s="97" t="s">
        <v>2</v>
      </c>
      <c r="F52" s="97" t="s">
        <v>49</v>
      </c>
      <c r="G52" s="97" t="s">
        <v>8</v>
      </c>
      <c r="H52" s="98" t="s">
        <v>54</v>
      </c>
      <c r="I52" s="99" t="s">
        <v>100</v>
      </c>
      <c r="J52" s="100" t="s">
        <v>25</v>
      </c>
      <c r="K52" s="241">
        <v>6</v>
      </c>
      <c r="L52" s="102">
        <v>74775000</v>
      </c>
      <c r="M52" s="111"/>
      <c r="N52" s="112"/>
      <c r="O52" s="101">
        <v>1</v>
      </c>
      <c r="P52" s="102">
        <v>10000000</v>
      </c>
      <c r="Q52" s="101">
        <v>0</v>
      </c>
      <c r="R52" s="102">
        <v>0</v>
      </c>
      <c r="S52" s="101">
        <v>0</v>
      </c>
      <c r="T52" s="102">
        <v>0</v>
      </c>
      <c r="U52" s="101">
        <v>0.5</v>
      </c>
      <c r="V52" s="102">
        <v>3875000</v>
      </c>
      <c r="W52" s="101">
        <v>0.5</v>
      </c>
      <c r="X52" s="102">
        <v>3350000</v>
      </c>
      <c r="Y52" s="101">
        <f t="shared" si="7"/>
        <v>1</v>
      </c>
      <c r="Z52" s="101">
        <f t="shared" si="0"/>
        <v>7225000</v>
      </c>
      <c r="AA52" s="101">
        <f t="shared" si="8"/>
        <v>100</v>
      </c>
      <c r="AB52" s="101">
        <f t="shared" si="8"/>
        <v>72.25</v>
      </c>
      <c r="AC52" s="101">
        <f t="shared" si="9"/>
        <v>1</v>
      </c>
      <c r="AD52" s="101">
        <f t="shared" si="2"/>
        <v>7225000</v>
      </c>
      <c r="AE52" s="101">
        <f t="shared" si="10"/>
        <v>16.666666666666664</v>
      </c>
      <c r="AF52" s="101">
        <f t="shared" si="3"/>
        <v>9.6623202942159807</v>
      </c>
      <c r="AG52" s="103"/>
      <c r="AH52" s="23">
        <f t="shared" si="16"/>
        <v>1</v>
      </c>
      <c r="AI52" s="92">
        <f t="shared" si="16"/>
        <v>7225000</v>
      </c>
      <c r="AJ52" s="23" t="s">
        <v>236</v>
      </c>
      <c r="AK52" s="104">
        <v>1</v>
      </c>
      <c r="AL52" s="27">
        <v>10000000</v>
      </c>
      <c r="AM52" s="32"/>
      <c r="AN52" s="28">
        <f>VLOOKUP(AJ52,'[1]SPJ Fungsional'!$A$14:$N$414,13,0)</f>
        <v>0</v>
      </c>
      <c r="AO52" s="104"/>
      <c r="AP52" s="34">
        <f>VLOOKUP(AJ52,'[2]Sheet1 (3)'!$B$9:$J$76,8,0)-AN52</f>
        <v>3591500</v>
      </c>
      <c r="AQ52" s="232"/>
      <c r="AR52" s="39">
        <f>3591500-AP52</f>
        <v>0</v>
      </c>
      <c r="AS52" s="232"/>
      <c r="AT52" s="39">
        <v>1953000</v>
      </c>
      <c r="AU52" s="37">
        <f t="shared" si="24"/>
        <v>0</v>
      </c>
      <c r="AV52" s="37">
        <f t="shared" si="25"/>
        <v>5544500</v>
      </c>
      <c r="AW52" s="38">
        <f t="shared" si="26"/>
        <v>0</v>
      </c>
      <c r="AX52" s="38">
        <f>AV52/AL52</f>
        <v>0.55445</v>
      </c>
      <c r="AY52" s="35">
        <f>AU52+Y52</f>
        <v>1</v>
      </c>
      <c r="AZ52" s="35">
        <f>AV52+Z52</f>
        <v>12769500</v>
      </c>
      <c r="BA52" s="38">
        <f>AY52/(K52)</f>
        <v>0.16666666666666666</v>
      </c>
      <c r="BB52" s="38">
        <f>AZ52/(L52)</f>
        <v>0.17077231695085257</v>
      </c>
      <c r="BC52" s="33"/>
    </row>
    <row r="53" spans="1:56" s="105" customFormat="1" ht="13.2">
      <c r="A53" s="265"/>
      <c r="B53" s="281"/>
      <c r="C53" s="97"/>
      <c r="D53" s="97"/>
      <c r="E53" s="97"/>
      <c r="F53" s="97"/>
      <c r="G53" s="97"/>
      <c r="H53" s="98"/>
      <c r="I53" s="99" t="s">
        <v>325</v>
      </c>
      <c r="J53" s="100" t="s">
        <v>25</v>
      </c>
      <c r="K53" s="242"/>
      <c r="L53" s="102"/>
      <c r="M53" s="111"/>
      <c r="N53" s="112"/>
      <c r="O53" s="101"/>
      <c r="P53" s="102"/>
      <c r="Q53" s="101"/>
      <c r="R53" s="102"/>
      <c r="S53" s="101"/>
      <c r="T53" s="102"/>
      <c r="U53" s="101"/>
      <c r="V53" s="102"/>
      <c r="W53" s="101"/>
      <c r="X53" s="102"/>
      <c r="Y53" s="101"/>
      <c r="Z53" s="101"/>
      <c r="AA53" s="101"/>
      <c r="AB53" s="101"/>
      <c r="AC53" s="101"/>
      <c r="AD53" s="101"/>
      <c r="AE53" s="101"/>
      <c r="AF53" s="101"/>
      <c r="AG53" s="103"/>
      <c r="AH53" s="23"/>
      <c r="AI53" s="92"/>
      <c r="AJ53" s="23"/>
      <c r="AK53" s="110">
        <v>1</v>
      </c>
      <c r="AL53" s="27"/>
      <c r="AM53" s="40"/>
      <c r="AN53" s="41"/>
      <c r="AO53" s="225"/>
      <c r="AP53" s="42"/>
      <c r="AQ53" s="104"/>
      <c r="AR53" s="35">
        <v>0</v>
      </c>
      <c r="AS53" s="104">
        <v>1</v>
      </c>
      <c r="AT53" s="36"/>
      <c r="AU53" s="37">
        <f t="shared" si="24"/>
        <v>1</v>
      </c>
      <c r="AV53" s="37">
        <f t="shared" si="25"/>
        <v>0</v>
      </c>
      <c r="AW53" s="38">
        <f t="shared" si="26"/>
        <v>1</v>
      </c>
      <c r="AX53" s="38"/>
      <c r="AY53" s="35"/>
      <c r="AZ53" s="35"/>
      <c r="BA53" s="38"/>
      <c r="BB53" s="38"/>
      <c r="BC53" s="33"/>
    </row>
    <row r="54" spans="1:56" s="105" customFormat="1" ht="39.6">
      <c r="A54" s="265"/>
      <c r="B54" s="281"/>
      <c r="C54" s="97" t="s">
        <v>86</v>
      </c>
      <c r="D54" s="97" t="s">
        <v>2</v>
      </c>
      <c r="E54" s="97" t="s">
        <v>2</v>
      </c>
      <c r="F54" s="97" t="s">
        <v>49</v>
      </c>
      <c r="G54" s="97" t="s">
        <v>41</v>
      </c>
      <c r="H54" s="98" t="s">
        <v>101</v>
      </c>
      <c r="I54" s="99" t="s">
        <v>101</v>
      </c>
      <c r="J54" s="100" t="s">
        <v>25</v>
      </c>
      <c r="K54" s="241">
        <v>6</v>
      </c>
      <c r="L54" s="102">
        <v>16678750</v>
      </c>
      <c r="M54" s="111"/>
      <c r="N54" s="112"/>
      <c r="O54" s="101">
        <v>1</v>
      </c>
      <c r="P54" s="102">
        <v>2250000</v>
      </c>
      <c r="Q54" s="101">
        <v>0</v>
      </c>
      <c r="R54" s="102">
        <v>0</v>
      </c>
      <c r="S54" s="101">
        <v>0</v>
      </c>
      <c r="T54" s="102">
        <v>0</v>
      </c>
      <c r="U54" s="101">
        <v>1</v>
      </c>
      <c r="V54" s="102">
        <v>1500000</v>
      </c>
      <c r="W54" s="101">
        <v>0</v>
      </c>
      <c r="X54" s="102">
        <v>0</v>
      </c>
      <c r="Y54" s="101">
        <f t="shared" si="7"/>
        <v>1</v>
      </c>
      <c r="Z54" s="101">
        <f t="shared" si="0"/>
        <v>1500000</v>
      </c>
      <c r="AA54" s="101">
        <f t="shared" ref="AA54:AB56" si="28">(Y54/O54)*100</f>
        <v>100</v>
      </c>
      <c r="AB54" s="101">
        <f t="shared" si="28"/>
        <v>66.666666666666657</v>
      </c>
      <c r="AC54" s="101">
        <f t="shared" si="9"/>
        <v>1</v>
      </c>
      <c r="AD54" s="101">
        <f t="shared" si="2"/>
        <v>1500000</v>
      </c>
      <c r="AE54" s="101">
        <f t="shared" si="10"/>
        <v>16.666666666666664</v>
      </c>
      <c r="AF54" s="101">
        <f t="shared" si="3"/>
        <v>8.9934797271977818</v>
      </c>
      <c r="AG54" s="103"/>
      <c r="AH54" s="23">
        <f t="shared" si="16"/>
        <v>1</v>
      </c>
      <c r="AI54" s="92">
        <f t="shared" si="16"/>
        <v>1500000</v>
      </c>
      <c r="AJ54" s="23" t="s">
        <v>237</v>
      </c>
      <c r="AK54" s="104">
        <v>1</v>
      </c>
      <c r="AL54" s="27">
        <v>700000000</v>
      </c>
      <c r="AM54" s="32"/>
      <c r="AN54" s="28">
        <f>VLOOKUP(AJ54,'[1]SPJ Fungsional'!$A$14:$N$414,13,0)</f>
        <v>0</v>
      </c>
      <c r="AO54" s="104"/>
      <c r="AP54" s="34">
        <f>VLOOKUP(AJ54,'[2]Sheet1 (3)'!$B$9:$J$76,8,0)-AN54</f>
        <v>1314750</v>
      </c>
      <c r="AQ54" s="232"/>
      <c r="AR54" s="39">
        <f>1314750-AP54</f>
        <v>0</v>
      </c>
      <c r="AS54" s="232"/>
      <c r="AT54" s="39">
        <v>631247000</v>
      </c>
      <c r="AU54" s="37">
        <f t="shared" si="24"/>
        <v>0</v>
      </c>
      <c r="AV54" s="37">
        <f t="shared" si="25"/>
        <v>632561750</v>
      </c>
      <c r="AW54" s="38">
        <f t="shared" si="26"/>
        <v>0</v>
      </c>
      <c r="AX54" s="38">
        <f>AV54/AL54</f>
        <v>0.90365964285714284</v>
      </c>
      <c r="AY54" s="35">
        <f>AU54+Y54</f>
        <v>1</v>
      </c>
      <c r="AZ54" s="35">
        <f>AV54+Z54</f>
        <v>634061750</v>
      </c>
      <c r="BA54" s="38">
        <f>AY54/(K54)</f>
        <v>0.16666666666666666</v>
      </c>
      <c r="BB54" s="38">
        <f>AZ54/(L54)</f>
        <v>38.016143296110322</v>
      </c>
      <c r="BC54" s="33"/>
    </row>
    <row r="55" spans="1:56" s="105" customFormat="1" ht="26.4">
      <c r="A55" s="265"/>
      <c r="B55" s="281"/>
      <c r="C55" s="97"/>
      <c r="D55" s="97"/>
      <c r="E55" s="97"/>
      <c r="F55" s="97"/>
      <c r="G55" s="97"/>
      <c r="H55" s="98"/>
      <c r="I55" s="99" t="s">
        <v>326</v>
      </c>
      <c r="J55" s="100" t="s">
        <v>25</v>
      </c>
      <c r="K55" s="242">
        <f>AK55*5</f>
        <v>5</v>
      </c>
      <c r="L55" s="102"/>
      <c r="M55" s="111"/>
      <c r="N55" s="112"/>
      <c r="O55" s="101"/>
      <c r="P55" s="102"/>
      <c r="Q55" s="101"/>
      <c r="R55" s="102"/>
      <c r="S55" s="101"/>
      <c r="T55" s="102"/>
      <c r="U55" s="101"/>
      <c r="V55" s="102"/>
      <c r="W55" s="101"/>
      <c r="X55" s="102"/>
      <c r="Y55" s="101"/>
      <c r="Z55" s="101"/>
      <c r="AA55" s="101"/>
      <c r="AB55" s="101"/>
      <c r="AC55" s="101"/>
      <c r="AD55" s="101"/>
      <c r="AE55" s="101"/>
      <c r="AF55" s="101"/>
      <c r="AG55" s="103"/>
      <c r="AH55" s="23"/>
      <c r="AI55" s="92"/>
      <c r="AJ55" s="23"/>
      <c r="AK55" s="110">
        <v>1</v>
      </c>
      <c r="AL55" s="27"/>
      <c r="AM55" s="40"/>
      <c r="AN55" s="41"/>
      <c r="AO55" s="225"/>
      <c r="AP55" s="42"/>
      <c r="AQ55" s="104"/>
      <c r="AR55" s="35">
        <v>0</v>
      </c>
      <c r="AS55" s="104">
        <v>1</v>
      </c>
      <c r="AT55" s="36"/>
      <c r="AU55" s="37">
        <f t="shared" si="24"/>
        <v>1</v>
      </c>
      <c r="AV55" s="37">
        <f t="shared" si="25"/>
        <v>0</v>
      </c>
      <c r="AW55" s="38">
        <f t="shared" si="26"/>
        <v>1</v>
      </c>
      <c r="AX55" s="38"/>
      <c r="AY55" s="35"/>
      <c r="AZ55" s="35"/>
      <c r="BA55" s="38"/>
      <c r="BB55" s="38"/>
      <c r="BC55" s="33"/>
    </row>
    <row r="56" spans="1:56" s="105" customFormat="1" ht="52.8">
      <c r="A56" s="266"/>
      <c r="B56" s="281"/>
      <c r="C56" s="97" t="s">
        <v>86</v>
      </c>
      <c r="D56" s="97" t="s">
        <v>2</v>
      </c>
      <c r="E56" s="97" t="s">
        <v>2</v>
      </c>
      <c r="F56" s="97" t="s">
        <v>49</v>
      </c>
      <c r="G56" s="97" t="s">
        <v>102</v>
      </c>
      <c r="H56" s="98" t="s">
        <v>103</v>
      </c>
      <c r="I56" s="99" t="s">
        <v>104</v>
      </c>
      <c r="J56" s="100" t="s">
        <v>25</v>
      </c>
      <c r="K56" s="241">
        <v>6</v>
      </c>
      <c r="L56" s="102">
        <v>7042000000</v>
      </c>
      <c r="M56" s="111"/>
      <c r="N56" s="112"/>
      <c r="O56" s="101">
        <v>1</v>
      </c>
      <c r="P56" s="102">
        <v>2967845300</v>
      </c>
      <c r="Q56" s="101">
        <v>1</v>
      </c>
      <c r="R56" s="102">
        <v>79385900</v>
      </c>
      <c r="S56" s="101">
        <v>0</v>
      </c>
      <c r="T56" s="102">
        <v>1737508200</v>
      </c>
      <c r="U56" s="101">
        <v>0</v>
      </c>
      <c r="V56" s="102">
        <v>0</v>
      </c>
      <c r="W56" s="101">
        <v>0</v>
      </c>
      <c r="X56" s="102">
        <v>0</v>
      </c>
      <c r="Y56" s="101">
        <f t="shared" si="7"/>
        <v>1</v>
      </c>
      <c r="Z56" s="101">
        <f t="shared" si="0"/>
        <v>1816894100</v>
      </c>
      <c r="AA56" s="101">
        <f t="shared" si="28"/>
        <v>100</v>
      </c>
      <c r="AB56" s="101">
        <f t="shared" si="28"/>
        <v>61.219299402162228</v>
      </c>
      <c r="AC56" s="101">
        <f t="shared" si="9"/>
        <v>1</v>
      </c>
      <c r="AD56" s="101">
        <f t="shared" si="2"/>
        <v>1816894100</v>
      </c>
      <c r="AE56" s="101">
        <f t="shared" si="10"/>
        <v>16.666666666666664</v>
      </c>
      <c r="AF56" s="101">
        <f t="shared" si="3"/>
        <v>25.800825049701785</v>
      </c>
      <c r="AG56" s="103"/>
      <c r="AH56" s="23">
        <f t="shared" si="16"/>
        <v>1</v>
      </c>
      <c r="AI56" s="92">
        <f t="shared" si="16"/>
        <v>1816894100</v>
      </c>
      <c r="AJ56" s="23" t="s">
        <v>238</v>
      </c>
      <c r="AK56" s="104">
        <v>1</v>
      </c>
      <c r="AL56" s="27">
        <v>1136401700</v>
      </c>
      <c r="AM56" s="32"/>
      <c r="AN56" s="28">
        <f>VLOOKUP(AJ56,'[1]SPJ Fungsional'!$A$14:$N$414,13,0)</f>
        <v>0</v>
      </c>
      <c r="AO56" s="104"/>
      <c r="AP56" s="34">
        <f>VLOOKUP(AJ56,'[2]Sheet1 (3)'!$B$9:$J$76,8,0)-AN56</f>
        <v>1031337250</v>
      </c>
      <c r="AQ56" s="104"/>
      <c r="AR56" s="35">
        <f>1090840650-AP56</f>
        <v>59503400</v>
      </c>
      <c r="AS56" s="104"/>
      <c r="AT56" s="39">
        <v>45561050</v>
      </c>
      <c r="AU56" s="37">
        <f t="shared" si="24"/>
        <v>0</v>
      </c>
      <c r="AV56" s="37">
        <f t="shared" si="25"/>
        <v>1136401700</v>
      </c>
      <c r="AW56" s="38">
        <f t="shared" si="26"/>
        <v>0</v>
      </c>
      <c r="AX56" s="38">
        <f>AV56/AL56</f>
        <v>1</v>
      </c>
      <c r="AY56" s="35">
        <f>AU56+Y56</f>
        <v>1</v>
      </c>
      <c r="AZ56" s="35">
        <f>AV56+Z56</f>
        <v>2953295800</v>
      </c>
      <c r="BA56" s="38">
        <f>AY56/(K56)</f>
        <v>0.16666666666666666</v>
      </c>
      <c r="BB56" s="38">
        <f>AZ56/(L56)</f>
        <v>0.41938310139165008</v>
      </c>
      <c r="BC56" s="33"/>
    </row>
    <row r="57" spans="1:56" s="105" customFormat="1" ht="26.4">
      <c r="A57" s="115"/>
      <c r="B57" s="4"/>
      <c r="C57" s="116"/>
      <c r="D57" s="117"/>
      <c r="E57" s="117"/>
      <c r="F57" s="117"/>
      <c r="G57" s="117"/>
      <c r="H57" s="118"/>
      <c r="I57" s="99" t="s">
        <v>327</v>
      </c>
      <c r="J57" s="100" t="s">
        <v>25</v>
      </c>
      <c r="K57" s="242">
        <v>5</v>
      </c>
      <c r="L57" s="119"/>
      <c r="M57" s="120"/>
      <c r="N57" s="119"/>
      <c r="O57" s="120"/>
      <c r="P57" s="119"/>
      <c r="Q57" s="120"/>
      <c r="R57" s="119"/>
      <c r="S57" s="120"/>
      <c r="T57" s="119"/>
      <c r="U57" s="120"/>
      <c r="V57" s="119"/>
      <c r="W57" s="120"/>
      <c r="X57" s="119"/>
      <c r="Y57" s="120"/>
      <c r="Z57" s="121"/>
      <c r="AA57" s="101"/>
      <c r="AB57" s="101"/>
      <c r="AC57" s="101"/>
      <c r="AD57" s="101"/>
      <c r="AE57" s="101"/>
      <c r="AF57" s="101"/>
      <c r="AG57" s="103"/>
      <c r="AH57" s="122"/>
      <c r="AI57" s="122"/>
      <c r="AJ57" s="23"/>
      <c r="AK57" s="104"/>
      <c r="AL57" s="27"/>
      <c r="AM57" s="32"/>
      <c r="AN57" s="28"/>
      <c r="AO57" s="104">
        <v>0</v>
      </c>
      <c r="AP57" s="34"/>
      <c r="AQ57" s="104">
        <v>0</v>
      </c>
      <c r="AR57" s="35"/>
      <c r="AS57" s="104">
        <v>0</v>
      </c>
      <c r="AT57" s="36"/>
      <c r="AU57" s="37">
        <f t="shared" si="24"/>
        <v>0</v>
      </c>
      <c r="AV57" s="37">
        <f t="shared" si="25"/>
        <v>0</v>
      </c>
      <c r="AW57" s="38">
        <v>0</v>
      </c>
      <c r="AX57" s="38"/>
      <c r="AY57" s="35"/>
      <c r="AZ57" s="35"/>
      <c r="BA57" s="38"/>
      <c r="BB57" s="38"/>
      <c r="BC57" s="33"/>
    </row>
    <row r="58" spans="1:56" s="129" customFormat="1" ht="13.2">
      <c r="A58" s="123"/>
      <c r="B58" s="124"/>
      <c r="C58" s="254" t="s">
        <v>55</v>
      </c>
      <c r="D58" s="255"/>
      <c r="E58" s="255"/>
      <c r="F58" s="255"/>
      <c r="G58" s="255"/>
      <c r="H58" s="255"/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255"/>
      <c r="Z58" s="256"/>
      <c r="AA58" s="125">
        <f>AVERAGE(AA11)</f>
        <v>100</v>
      </c>
      <c r="AB58" s="125">
        <f>AVERAGE(AB11)</f>
        <v>97.982949424470505</v>
      </c>
      <c r="AC58" s="125"/>
      <c r="AD58" s="125"/>
      <c r="AE58" s="125">
        <f>AVERAGE(AE11)</f>
        <v>100</v>
      </c>
      <c r="AF58" s="125">
        <f>AVERAGE(AF11)</f>
        <v>13.954927396436004</v>
      </c>
      <c r="AG58" s="126"/>
      <c r="AH58" s="127"/>
      <c r="AI58" s="127"/>
      <c r="AJ58" s="125"/>
      <c r="AK58" s="57"/>
      <c r="AL58" s="128"/>
      <c r="AM58" s="43"/>
      <c r="AN58" s="44"/>
      <c r="AO58" s="57"/>
      <c r="AP58" s="45"/>
      <c r="AQ58" s="57"/>
      <c r="AR58" s="46"/>
      <c r="AS58" s="57"/>
      <c r="AT58" s="46"/>
      <c r="AU58" s="47">
        <f t="shared" si="24"/>
        <v>0</v>
      </c>
      <c r="AV58" s="47">
        <f t="shared" si="25"/>
        <v>0</v>
      </c>
      <c r="AW58" s="48" t="e">
        <f>AU58/AK58</f>
        <v>#DIV/0!</v>
      </c>
      <c r="AX58" s="48"/>
      <c r="AY58" s="46">
        <f>AU58+Y58</f>
        <v>0</v>
      </c>
      <c r="AZ58" s="46">
        <f>AV58+Z58</f>
        <v>0</v>
      </c>
      <c r="BA58" s="48" t="e">
        <f>AY58/(K58)</f>
        <v>#DIV/0!</v>
      </c>
      <c r="BB58" s="48" t="e">
        <f>AZ58/(L58)</f>
        <v>#DIV/0!</v>
      </c>
      <c r="BC58" s="45"/>
    </row>
    <row r="59" spans="1:56" s="129" customFormat="1" ht="13.2">
      <c r="A59" s="123"/>
      <c r="B59" s="124"/>
      <c r="C59" s="254" t="s">
        <v>56</v>
      </c>
      <c r="D59" s="255"/>
      <c r="E59" s="255"/>
      <c r="F59" s="255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6"/>
      <c r="AA59" s="130" t="str">
        <f>IF(AA58&gt;=91,"ST",IF(AA58&gt;=76,"T",IF(AA58&gt;=66,"S",IF(AA58&gt;=51,"R","SR"))))</f>
        <v>ST</v>
      </c>
      <c r="AB59" s="130" t="str">
        <f>IF(AB58&gt;=91,"ST",IF(AB58&gt;=76,"T",IF(AB58&gt;=66,"S",IF(AB58&gt;=51,"R","SR"))))</f>
        <v>ST</v>
      </c>
      <c r="AC59" s="125"/>
      <c r="AD59" s="125"/>
      <c r="AE59" s="130" t="str">
        <f>IF(AE58&gt;=91,"ST",IF(AE58&gt;=76,"T",IF(AE58&gt;=66,"S",IF(AE58&gt;=51,"R","SR"))))</f>
        <v>ST</v>
      </c>
      <c r="AF59" s="130" t="str">
        <f>IF(AF58&gt;=91,"ST",IF(AF58&gt;=76,"T",IF(AF58&gt;=66,"S",IF(AF58&gt;=51,"R","SR"))))</f>
        <v>SR</v>
      </c>
      <c r="AG59" s="126"/>
      <c r="AH59" s="127"/>
      <c r="AI59" s="127"/>
      <c r="AJ59" s="125"/>
      <c r="AK59" s="57"/>
      <c r="AL59" s="128"/>
      <c r="AM59" s="43"/>
      <c r="AN59" s="44"/>
      <c r="AO59" s="57"/>
      <c r="AP59" s="45"/>
      <c r="AQ59" s="57"/>
      <c r="AR59" s="46"/>
      <c r="AS59" s="57"/>
      <c r="AT59" s="46"/>
      <c r="AU59" s="47">
        <f t="shared" si="24"/>
        <v>0</v>
      </c>
      <c r="AV59" s="47">
        <f t="shared" si="25"/>
        <v>0</v>
      </c>
      <c r="AW59" s="48" t="e">
        <f>AU59/AK59</f>
        <v>#DIV/0!</v>
      </c>
      <c r="AX59" s="48"/>
      <c r="AY59" s="46">
        <f>AU59+Y59</f>
        <v>0</v>
      </c>
      <c r="AZ59" s="46">
        <f>AV59+Z59</f>
        <v>0</v>
      </c>
      <c r="BA59" s="48" t="e">
        <f>AY59/(K59)</f>
        <v>#DIV/0!</v>
      </c>
      <c r="BB59" s="48" t="e">
        <f>AZ59/(L59)</f>
        <v>#DIV/0!</v>
      </c>
      <c r="BC59" s="45"/>
    </row>
    <row r="60" spans="1:56" s="129" customFormat="1" ht="13.2">
      <c r="A60" s="131"/>
      <c r="B60" s="273" t="s">
        <v>304</v>
      </c>
      <c r="C60" s="132"/>
      <c r="D60" s="133"/>
      <c r="E60" s="133"/>
      <c r="F60" s="133"/>
      <c r="G60" s="133"/>
      <c r="H60" s="133"/>
      <c r="I60" s="134" t="s">
        <v>364</v>
      </c>
      <c r="J60" s="134" t="s">
        <v>366</v>
      </c>
      <c r="K60" s="243">
        <v>11</v>
      </c>
      <c r="L60" s="133"/>
      <c r="M60" s="135"/>
      <c r="N60" s="136"/>
      <c r="O60" s="135"/>
      <c r="P60" s="136"/>
      <c r="Q60" s="135"/>
      <c r="R60" s="136"/>
      <c r="S60" s="135"/>
      <c r="T60" s="136"/>
      <c r="U60" s="135"/>
      <c r="V60" s="136"/>
      <c r="W60" s="135"/>
      <c r="X60" s="136"/>
      <c r="Y60" s="135"/>
      <c r="Z60" s="137"/>
      <c r="AA60" s="138"/>
      <c r="AB60" s="139"/>
      <c r="AC60" s="23">
        <v>10.95</v>
      </c>
      <c r="AD60" s="140"/>
      <c r="AE60" s="138"/>
      <c r="AF60" s="139"/>
      <c r="AG60" s="141"/>
      <c r="AH60" s="142"/>
      <c r="AI60" s="142"/>
      <c r="AJ60" s="23"/>
      <c r="AK60" s="143">
        <v>10.96</v>
      </c>
      <c r="AL60" s="144"/>
      <c r="AM60" s="49"/>
      <c r="AN60" s="50"/>
      <c r="AO60" s="229"/>
      <c r="AP60" s="51"/>
      <c r="AQ60" s="229"/>
      <c r="AR60" s="52"/>
      <c r="AS60" s="22"/>
      <c r="AT60" s="18"/>
      <c r="AU60" s="236">
        <v>10.96</v>
      </c>
      <c r="AV60" s="17"/>
      <c r="AW60" s="30">
        <f>+AU60/AK60</f>
        <v>1</v>
      </c>
      <c r="AX60" s="22"/>
      <c r="AY60" s="24"/>
      <c r="AZ60" s="17"/>
      <c r="BA60" s="30"/>
      <c r="BB60" s="79"/>
      <c r="BC60" s="86"/>
      <c r="BD60" s="145"/>
    </row>
    <row r="61" spans="1:56" s="129" customFormat="1" ht="13.2">
      <c r="A61" s="131"/>
      <c r="B61" s="273"/>
      <c r="C61" s="132"/>
      <c r="D61" s="133"/>
      <c r="E61" s="133"/>
      <c r="F61" s="133"/>
      <c r="G61" s="133"/>
      <c r="H61" s="133"/>
      <c r="I61" s="134" t="s">
        <v>365</v>
      </c>
      <c r="J61" s="134" t="s">
        <v>366</v>
      </c>
      <c r="K61" s="243">
        <v>18.64</v>
      </c>
      <c r="L61" s="133"/>
      <c r="M61" s="135"/>
      <c r="N61" s="136"/>
      <c r="O61" s="135"/>
      <c r="P61" s="136"/>
      <c r="Q61" s="135"/>
      <c r="R61" s="136"/>
      <c r="S61" s="135"/>
      <c r="T61" s="136"/>
      <c r="U61" s="135"/>
      <c r="V61" s="136"/>
      <c r="W61" s="135"/>
      <c r="X61" s="136"/>
      <c r="Y61" s="135"/>
      <c r="Z61" s="137"/>
      <c r="AA61" s="138"/>
      <c r="AB61" s="139"/>
      <c r="AC61" s="23">
        <v>14.7</v>
      </c>
      <c r="AD61" s="140"/>
      <c r="AE61" s="138"/>
      <c r="AF61" s="139"/>
      <c r="AG61" s="141"/>
      <c r="AH61" s="142"/>
      <c r="AI61" s="142"/>
      <c r="AJ61" s="23"/>
      <c r="AK61" s="143">
        <v>16.14</v>
      </c>
      <c r="AL61" s="144"/>
      <c r="AM61" s="49"/>
      <c r="AN61" s="50"/>
      <c r="AO61" s="229"/>
      <c r="AP61" s="51"/>
      <c r="AQ61" s="229"/>
      <c r="AR61" s="52"/>
      <c r="AS61" s="22"/>
      <c r="AT61" s="18"/>
      <c r="AU61" s="236">
        <v>14.71</v>
      </c>
      <c r="AV61" s="17"/>
      <c r="AW61" s="30">
        <f t="shared" ref="AW61:AW66" si="29">+AU61/AK61</f>
        <v>0.91140024783147466</v>
      </c>
      <c r="AX61" s="22"/>
      <c r="AY61" s="24"/>
      <c r="AZ61" s="17"/>
      <c r="BA61" s="30"/>
      <c r="BB61" s="79"/>
      <c r="BC61" s="86"/>
      <c r="BD61" s="145"/>
    </row>
    <row r="62" spans="1:56" s="95" customFormat="1" ht="13.2">
      <c r="A62" s="264" t="s">
        <v>0</v>
      </c>
      <c r="B62" s="273"/>
      <c r="C62" s="146" t="s">
        <v>86</v>
      </c>
      <c r="D62" s="146" t="s">
        <v>2</v>
      </c>
      <c r="E62" s="146" t="s">
        <v>23</v>
      </c>
      <c r="F62" s="146"/>
      <c r="G62" s="146"/>
      <c r="H62" s="261" t="s">
        <v>105</v>
      </c>
      <c r="I62" s="147" t="s">
        <v>106</v>
      </c>
      <c r="J62" s="84" t="s">
        <v>107</v>
      </c>
      <c r="K62" s="238">
        <v>79.489999999999995</v>
      </c>
      <c r="L62" s="148">
        <f>SUM(L70:L123)/2</f>
        <v>1248355168746</v>
      </c>
      <c r="M62" s="23"/>
      <c r="N62" s="148"/>
      <c r="O62" s="138">
        <v>54.3</v>
      </c>
      <c r="P62" s="148">
        <f>SUM(P70:P123)/2</f>
        <v>289858538075</v>
      </c>
      <c r="Q62" s="138">
        <v>0</v>
      </c>
      <c r="R62" s="148">
        <f>SUM(R70:R123)/2</f>
        <v>25956343467</v>
      </c>
      <c r="S62" s="138">
        <v>0</v>
      </c>
      <c r="T62" s="148">
        <f>SUM(T70:T123)/2</f>
        <v>8325094076</v>
      </c>
      <c r="U62" s="138">
        <v>0</v>
      </c>
      <c r="V62" s="148">
        <f>SUM(V70:V123)/2</f>
        <v>26487166438</v>
      </c>
      <c r="W62" s="138">
        <v>36.119999999999997</v>
      </c>
      <c r="X62" s="148">
        <f>SUM(X70:X123)/2</f>
        <v>128473960598</v>
      </c>
      <c r="Y62" s="23">
        <f t="shared" si="7"/>
        <v>36.119999999999997</v>
      </c>
      <c r="Z62" s="258">
        <f t="shared" si="0"/>
        <v>189242564579</v>
      </c>
      <c r="AA62" s="23">
        <f t="shared" ref="AA62:AB131" si="30">(Y62/O62)*100</f>
        <v>66.519337016574582</v>
      </c>
      <c r="AB62" s="275">
        <f t="shared" si="30"/>
        <v>65.287904174150654</v>
      </c>
      <c r="AC62" s="23">
        <f t="shared" si="9"/>
        <v>36.119999999999997</v>
      </c>
      <c r="AD62" s="258">
        <f t="shared" si="2"/>
        <v>189242564579</v>
      </c>
      <c r="AE62" s="23">
        <f t="shared" si="10"/>
        <v>45.439677946911559</v>
      </c>
      <c r="AF62" s="258">
        <f t="shared" si="3"/>
        <v>15.159352828177761</v>
      </c>
      <c r="AG62" s="96"/>
      <c r="AH62" s="23">
        <f t="shared" ref="AH62:AI123" si="31">Y62</f>
        <v>36.119999999999997</v>
      </c>
      <c r="AI62" s="92">
        <f t="shared" si="31"/>
        <v>189242564579</v>
      </c>
      <c r="AJ62" s="23" t="s">
        <v>271</v>
      </c>
      <c r="AK62" s="94">
        <v>59.73</v>
      </c>
      <c r="AL62" s="27">
        <f t="shared" ref="AL62:AT62" si="32">AL70+AL90+AL113+AL120</f>
        <v>284201185970</v>
      </c>
      <c r="AM62" s="26">
        <f t="shared" si="32"/>
        <v>0</v>
      </c>
      <c r="AN62" s="27">
        <f t="shared" si="32"/>
        <v>10475092360</v>
      </c>
      <c r="AO62" s="224">
        <f t="shared" si="32"/>
        <v>1</v>
      </c>
      <c r="AP62" s="27">
        <f t="shared" si="32"/>
        <v>26234519505</v>
      </c>
      <c r="AQ62" s="224">
        <f t="shared" si="32"/>
        <v>11</v>
      </c>
      <c r="AR62" s="27">
        <f t="shared" si="32"/>
        <v>38526439720</v>
      </c>
      <c r="AS62" s="224">
        <f t="shared" si="32"/>
        <v>183</v>
      </c>
      <c r="AT62" s="27">
        <f t="shared" si="32"/>
        <v>151039672539</v>
      </c>
      <c r="AU62" s="237">
        <v>43.15</v>
      </c>
      <c r="AV62" s="29">
        <f t="shared" ref="AV62:AV77" si="33">AN62+AP62+AR62+AT62</f>
        <v>226275724124</v>
      </c>
      <c r="AW62" s="30">
        <f t="shared" si="29"/>
        <v>0.72241754562196547</v>
      </c>
      <c r="AX62" s="30">
        <f>AV62/AL62</f>
        <v>0.79618149147303507</v>
      </c>
      <c r="AY62" s="27">
        <f t="shared" ref="AY62:AY72" si="34">AU62+Y62</f>
        <v>79.27</v>
      </c>
      <c r="AZ62" s="27">
        <f t="shared" ref="AZ62:AZ72" si="35">AV62+Z62</f>
        <v>415518288703</v>
      </c>
      <c r="BA62" s="30">
        <f>AY62/(K62)</f>
        <v>0.99723235627122908</v>
      </c>
      <c r="BB62" s="30">
        <f>AZ62/(L62)</f>
        <v>0.33285262007638194</v>
      </c>
      <c r="BC62" s="54"/>
    </row>
    <row r="63" spans="1:56" s="95" customFormat="1" ht="13.2">
      <c r="A63" s="265"/>
      <c r="B63" s="273"/>
      <c r="C63" s="149"/>
      <c r="D63" s="149"/>
      <c r="E63" s="149"/>
      <c r="F63" s="149"/>
      <c r="G63" s="149"/>
      <c r="H63" s="262"/>
      <c r="I63" s="147" t="s">
        <v>108</v>
      </c>
      <c r="J63" s="84" t="s">
        <v>107</v>
      </c>
      <c r="K63" s="238">
        <v>131.41999999999999</v>
      </c>
      <c r="L63" s="150"/>
      <c r="M63" s="23"/>
      <c r="N63" s="150"/>
      <c r="O63" s="138">
        <v>112.34</v>
      </c>
      <c r="P63" s="150"/>
      <c r="Q63" s="138">
        <v>0</v>
      </c>
      <c r="R63" s="150"/>
      <c r="S63" s="138">
        <v>0</v>
      </c>
      <c r="T63" s="150"/>
      <c r="U63" s="138">
        <v>0</v>
      </c>
      <c r="V63" s="150"/>
      <c r="W63" s="138">
        <v>111.05</v>
      </c>
      <c r="X63" s="150"/>
      <c r="Y63" s="23">
        <f t="shared" si="7"/>
        <v>111.05</v>
      </c>
      <c r="Z63" s="259"/>
      <c r="AA63" s="23">
        <f t="shared" si="30"/>
        <v>98.85170019583407</v>
      </c>
      <c r="AB63" s="276"/>
      <c r="AC63" s="23">
        <f t="shared" si="9"/>
        <v>111.05</v>
      </c>
      <c r="AD63" s="259"/>
      <c r="AE63" s="23">
        <f t="shared" si="10"/>
        <v>84.500076091919041</v>
      </c>
      <c r="AF63" s="259"/>
      <c r="AG63" s="96"/>
      <c r="AH63" s="23">
        <f t="shared" si="31"/>
        <v>111.05</v>
      </c>
      <c r="AI63" s="92">
        <f t="shared" si="31"/>
        <v>0</v>
      </c>
      <c r="AJ63" s="23"/>
      <c r="AK63" s="94">
        <v>116.83</v>
      </c>
      <c r="AL63" s="27"/>
      <c r="AM63" s="53"/>
      <c r="AN63" s="28"/>
      <c r="AO63" s="94"/>
      <c r="AP63" s="54"/>
      <c r="AQ63" s="94"/>
      <c r="AR63" s="27"/>
      <c r="AS63" s="94"/>
      <c r="AT63" s="55"/>
      <c r="AU63" s="237">
        <v>104.72</v>
      </c>
      <c r="AV63" s="28">
        <f t="shared" si="33"/>
        <v>0</v>
      </c>
      <c r="AW63" s="30">
        <f t="shared" si="29"/>
        <v>0.89634511683642903</v>
      </c>
      <c r="AX63" s="30"/>
      <c r="AY63" s="27">
        <f t="shared" si="34"/>
        <v>215.76999999999998</v>
      </c>
      <c r="AZ63" s="27">
        <f t="shared" si="35"/>
        <v>0</v>
      </c>
      <c r="BA63" s="30">
        <f t="shared" ref="BA63:BA72" si="36">AY63/(K63)</f>
        <v>1.6418353370872014</v>
      </c>
      <c r="BB63" s="30"/>
      <c r="BC63" s="54"/>
    </row>
    <row r="64" spans="1:56" s="95" customFormat="1" ht="13.2">
      <c r="A64" s="265"/>
      <c r="B64" s="273"/>
      <c r="C64" s="149"/>
      <c r="D64" s="149"/>
      <c r="E64" s="149"/>
      <c r="F64" s="149"/>
      <c r="G64" s="149"/>
      <c r="H64" s="262"/>
      <c r="I64" s="147" t="s">
        <v>109</v>
      </c>
      <c r="J64" s="84" t="s">
        <v>107</v>
      </c>
      <c r="K64" s="238">
        <v>99.73</v>
      </c>
      <c r="L64" s="150"/>
      <c r="M64" s="23"/>
      <c r="N64" s="150"/>
      <c r="O64" s="138">
        <v>99.33</v>
      </c>
      <c r="P64" s="150"/>
      <c r="Q64" s="138">
        <v>0</v>
      </c>
      <c r="R64" s="150"/>
      <c r="S64" s="138">
        <v>0</v>
      </c>
      <c r="T64" s="150"/>
      <c r="U64" s="138">
        <v>0</v>
      </c>
      <c r="V64" s="150"/>
      <c r="W64" s="138">
        <v>93.71</v>
      </c>
      <c r="X64" s="150"/>
      <c r="Y64" s="23">
        <f t="shared" si="7"/>
        <v>93.71</v>
      </c>
      <c r="Z64" s="259"/>
      <c r="AA64" s="23">
        <f t="shared" si="30"/>
        <v>94.34209201651062</v>
      </c>
      <c r="AB64" s="276"/>
      <c r="AC64" s="23">
        <f t="shared" si="9"/>
        <v>93.71</v>
      </c>
      <c r="AD64" s="259"/>
      <c r="AE64" s="23">
        <f t="shared" si="10"/>
        <v>93.963701995387538</v>
      </c>
      <c r="AF64" s="259"/>
      <c r="AG64" s="96"/>
      <c r="AH64" s="23">
        <f t="shared" si="31"/>
        <v>93.71</v>
      </c>
      <c r="AI64" s="92">
        <f t="shared" si="31"/>
        <v>0</v>
      </c>
      <c r="AJ64" s="23"/>
      <c r="AK64" s="94">
        <v>99.43</v>
      </c>
      <c r="AL64" s="27"/>
      <c r="AM64" s="53"/>
      <c r="AN64" s="28"/>
      <c r="AO64" s="94"/>
      <c r="AP64" s="54"/>
      <c r="AQ64" s="94"/>
      <c r="AR64" s="27"/>
      <c r="AS64" s="94"/>
      <c r="AT64" s="55"/>
      <c r="AU64" s="237">
        <v>86.73</v>
      </c>
      <c r="AV64" s="28">
        <f t="shared" si="33"/>
        <v>0</v>
      </c>
      <c r="AW64" s="30">
        <f t="shared" si="29"/>
        <v>0.87227195011565928</v>
      </c>
      <c r="AX64" s="30"/>
      <c r="AY64" s="27">
        <f t="shared" si="34"/>
        <v>180.44</v>
      </c>
      <c r="AZ64" s="27">
        <f t="shared" si="35"/>
        <v>0</v>
      </c>
      <c r="BA64" s="30">
        <f t="shared" si="36"/>
        <v>1.8092850696881579</v>
      </c>
      <c r="BB64" s="30"/>
      <c r="BC64" s="54"/>
    </row>
    <row r="65" spans="1:55" s="95" customFormat="1" ht="13.2">
      <c r="A65" s="265"/>
      <c r="B65" s="273"/>
      <c r="C65" s="149"/>
      <c r="D65" s="149"/>
      <c r="E65" s="149"/>
      <c r="F65" s="149"/>
      <c r="G65" s="149"/>
      <c r="H65" s="151"/>
      <c r="I65" s="147" t="s">
        <v>110</v>
      </c>
      <c r="J65" s="84" t="s">
        <v>107</v>
      </c>
      <c r="K65" s="238">
        <v>117.25</v>
      </c>
      <c r="L65" s="150"/>
      <c r="M65" s="23"/>
      <c r="N65" s="150"/>
      <c r="O65" s="138">
        <v>100.22</v>
      </c>
      <c r="P65" s="150"/>
      <c r="Q65" s="138">
        <v>0</v>
      </c>
      <c r="R65" s="150"/>
      <c r="S65" s="138">
        <v>0</v>
      </c>
      <c r="T65" s="150"/>
      <c r="U65" s="138">
        <v>0</v>
      </c>
      <c r="V65" s="150"/>
      <c r="W65" s="138">
        <v>103.86</v>
      </c>
      <c r="X65" s="150"/>
      <c r="Y65" s="23">
        <f t="shared" si="7"/>
        <v>103.86</v>
      </c>
      <c r="Z65" s="259"/>
      <c r="AA65" s="23">
        <f t="shared" si="30"/>
        <v>103.63200957892636</v>
      </c>
      <c r="AB65" s="276"/>
      <c r="AC65" s="23">
        <f t="shared" si="9"/>
        <v>103.86</v>
      </c>
      <c r="AD65" s="259"/>
      <c r="AE65" s="23">
        <f t="shared" si="10"/>
        <v>88.579957356076761</v>
      </c>
      <c r="AF65" s="259"/>
      <c r="AG65" s="96"/>
      <c r="AH65" s="23">
        <f t="shared" si="31"/>
        <v>103.86</v>
      </c>
      <c r="AI65" s="92">
        <f t="shared" si="31"/>
        <v>0</v>
      </c>
      <c r="AJ65" s="23"/>
      <c r="AK65" s="94">
        <v>104.23</v>
      </c>
      <c r="AL65" s="27"/>
      <c r="AM65" s="53"/>
      <c r="AN65" s="28"/>
      <c r="AO65" s="94"/>
      <c r="AP65" s="54"/>
      <c r="AQ65" s="94"/>
      <c r="AR65" s="27"/>
      <c r="AS65" s="94"/>
      <c r="AT65" s="55"/>
      <c r="AU65" s="237">
        <v>97.05</v>
      </c>
      <c r="AV65" s="28">
        <f t="shared" si="33"/>
        <v>0</v>
      </c>
      <c r="AW65" s="30">
        <f t="shared" si="29"/>
        <v>0.93111388275928231</v>
      </c>
      <c r="AX65" s="30"/>
      <c r="AY65" s="27">
        <f t="shared" si="34"/>
        <v>200.91</v>
      </c>
      <c r="AZ65" s="27">
        <f t="shared" si="35"/>
        <v>0</v>
      </c>
      <c r="BA65" s="30">
        <f t="shared" si="36"/>
        <v>1.7135181236673773</v>
      </c>
      <c r="BB65" s="30"/>
      <c r="BC65" s="54"/>
    </row>
    <row r="66" spans="1:55" s="95" customFormat="1" ht="13.2">
      <c r="A66" s="265"/>
      <c r="B66" s="273"/>
      <c r="C66" s="149"/>
      <c r="D66" s="149"/>
      <c r="E66" s="149"/>
      <c r="F66" s="149"/>
      <c r="G66" s="149"/>
      <c r="H66" s="151"/>
      <c r="I66" s="147" t="s">
        <v>111</v>
      </c>
      <c r="J66" s="84" t="s">
        <v>107</v>
      </c>
      <c r="K66" s="238">
        <v>90.7</v>
      </c>
      <c r="L66" s="150"/>
      <c r="M66" s="23"/>
      <c r="N66" s="150"/>
      <c r="O66" s="138">
        <v>82.17</v>
      </c>
      <c r="P66" s="150"/>
      <c r="Q66" s="138">
        <v>0</v>
      </c>
      <c r="R66" s="150"/>
      <c r="S66" s="138">
        <v>0</v>
      </c>
      <c r="T66" s="150"/>
      <c r="U66" s="138">
        <v>0</v>
      </c>
      <c r="V66" s="150"/>
      <c r="W66" s="138">
        <v>80.41</v>
      </c>
      <c r="X66" s="150"/>
      <c r="Y66" s="23">
        <f t="shared" si="7"/>
        <v>80.41</v>
      </c>
      <c r="Z66" s="259"/>
      <c r="AA66" s="23">
        <f t="shared" si="30"/>
        <v>97.858099062918342</v>
      </c>
      <c r="AB66" s="276"/>
      <c r="AC66" s="23">
        <f t="shared" si="9"/>
        <v>80.41</v>
      </c>
      <c r="AD66" s="259"/>
      <c r="AE66" s="23">
        <f t="shared" si="10"/>
        <v>88.654906284454242</v>
      </c>
      <c r="AF66" s="259"/>
      <c r="AG66" s="96"/>
      <c r="AH66" s="23">
        <f t="shared" si="31"/>
        <v>80.41</v>
      </c>
      <c r="AI66" s="92">
        <f t="shared" si="31"/>
        <v>0</v>
      </c>
      <c r="AJ66" s="23"/>
      <c r="AK66" s="94">
        <v>84.23</v>
      </c>
      <c r="AL66" s="27"/>
      <c r="AM66" s="53"/>
      <c r="AN66" s="28"/>
      <c r="AO66" s="94"/>
      <c r="AP66" s="54"/>
      <c r="AQ66" s="94"/>
      <c r="AR66" s="27"/>
      <c r="AS66" s="94"/>
      <c r="AT66" s="55"/>
      <c r="AU66" s="237">
        <v>80.150000000000006</v>
      </c>
      <c r="AV66" s="28">
        <f t="shared" si="33"/>
        <v>0</v>
      </c>
      <c r="AW66" s="30">
        <f t="shared" si="29"/>
        <v>0.95156120147215961</v>
      </c>
      <c r="AX66" s="30"/>
      <c r="AY66" s="27">
        <f t="shared" si="34"/>
        <v>160.56</v>
      </c>
      <c r="AZ66" s="27">
        <f t="shared" si="35"/>
        <v>0</v>
      </c>
      <c r="BA66" s="30">
        <f t="shared" si="36"/>
        <v>1.770231532524807</v>
      </c>
      <c r="BB66" s="30"/>
      <c r="BC66" s="54"/>
    </row>
    <row r="67" spans="1:55" s="95" customFormat="1" ht="26.4">
      <c r="A67" s="265"/>
      <c r="B67" s="273"/>
      <c r="C67" s="149"/>
      <c r="D67" s="149"/>
      <c r="E67" s="149"/>
      <c r="F67" s="149"/>
      <c r="G67" s="149"/>
      <c r="H67" s="151"/>
      <c r="I67" s="147" t="s">
        <v>112</v>
      </c>
      <c r="J67" s="84" t="s">
        <v>4</v>
      </c>
      <c r="K67" s="238">
        <v>100</v>
      </c>
      <c r="L67" s="150"/>
      <c r="M67" s="23"/>
      <c r="N67" s="150"/>
      <c r="O67" s="138">
        <v>96.72</v>
      </c>
      <c r="P67" s="150"/>
      <c r="Q67" s="138">
        <v>0</v>
      </c>
      <c r="R67" s="150"/>
      <c r="S67" s="138">
        <v>0</v>
      </c>
      <c r="T67" s="150"/>
      <c r="U67" s="138">
        <v>0</v>
      </c>
      <c r="V67" s="150"/>
      <c r="W67" s="138">
        <v>82.46</v>
      </c>
      <c r="X67" s="150"/>
      <c r="Y67" s="23">
        <f t="shared" si="7"/>
        <v>82.46</v>
      </c>
      <c r="Z67" s="259"/>
      <c r="AA67" s="23">
        <f t="shared" si="30"/>
        <v>85.256410256410248</v>
      </c>
      <c r="AB67" s="276"/>
      <c r="AC67" s="23">
        <f t="shared" si="9"/>
        <v>82.46</v>
      </c>
      <c r="AD67" s="259"/>
      <c r="AE67" s="23">
        <f t="shared" si="10"/>
        <v>82.46</v>
      </c>
      <c r="AF67" s="259"/>
      <c r="AG67" s="96"/>
      <c r="AH67" s="23">
        <f t="shared" si="31"/>
        <v>82.46</v>
      </c>
      <c r="AI67" s="92">
        <f t="shared" si="31"/>
        <v>0</v>
      </c>
      <c r="AJ67" s="23"/>
      <c r="AK67" s="94">
        <v>97.72</v>
      </c>
      <c r="AL67" s="27"/>
      <c r="AM67" s="53"/>
      <c r="AN67" s="28"/>
      <c r="AO67" s="94"/>
      <c r="AP67" s="54"/>
      <c r="AQ67" s="94"/>
      <c r="AR67" s="27"/>
      <c r="AS67" s="94"/>
      <c r="AT67" s="55"/>
      <c r="AU67" s="237">
        <f>AM67+AO67+AQ67+AS67</f>
        <v>0</v>
      </c>
      <c r="AV67" s="28">
        <f t="shared" si="33"/>
        <v>0</v>
      </c>
      <c r="AW67" s="30"/>
      <c r="AX67" s="30"/>
      <c r="AY67" s="27">
        <f t="shared" si="34"/>
        <v>82.46</v>
      </c>
      <c r="AZ67" s="27">
        <f t="shared" si="35"/>
        <v>0</v>
      </c>
      <c r="BA67" s="30">
        <f t="shared" si="36"/>
        <v>0.82459999999999989</v>
      </c>
      <c r="BB67" s="30"/>
      <c r="BC67" s="54"/>
    </row>
    <row r="68" spans="1:55" s="95" customFormat="1" ht="26.4">
      <c r="A68" s="265"/>
      <c r="B68" s="273"/>
      <c r="C68" s="149"/>
      <c r="D68" s="149"/>
      <c r="E68" s="149"/>
      <c r="F68" s="149"/>
      <c r="G68" s="149"/>
      <c r="H68" s="151"/>
      <c r="I68" s="147" t="s">
        <v>113</v>
      </c>
      <c r="J68" s="84" t="s">
        <v>4</v>
      </c>
      <c r="K68" s="238">
        <v>99.46</v>
      </c>
      <c r="L68" s="150"/>
      <c r="M68" s="23"/>
      <c r="N68" s="150"/>
      <c r="O68" s="138">
        <v>98.21</v>
      </c>
      <c r="P68" s="150"/>
      <c r="Q68" s="138">
        <v>0</v>
      </c>
      <c r="R68" s="150"/>
      <c r="S68" s="138">
        <v>0</v>
      </c>
      <c r="T68" s="150"/>
      <c r="U68" s="138">
        <v>0</v>
      </c>
      <c r="V68" s="150"/>
      <c r="W68" s="138">
        <v>82.43</v>
      </c>
      <c r="X68" s="150"/>
      <c r="Y68" s="23">
        <f t="shared" si="7"/>
        <v>82.43</v>
      </c>
      <c r="Z68" s="259"/>
      <c r="AA68" s="23">
        <f t="shared" si="30"/>
        <v>83.932389777008467</v>
      </c>
      <c r="AB68" s="276"/>
      <c r="AC68" s="23">
        <f t="shared" si="9"/>
        <v>82.43</v>
      </c>
      <c r="AD68" s="259"/>
      <c r="AE68" s="23">
        <f t="shared" si="10"/>
        <v>82.877538709028769</v>
      </c>
      <c r="AF68" s="259"/>
      <c r="AG68" s="96"/>
      <c r="AH68" s="23">
        <f t="shared" si="31"/>
        <v>82.43</v>
      </c>
      <c r="AI68" s="92">
        <f t="shared" si="31"/>
        <v>0</v>
      </c>
      <c r="AJ68" s="23"/>
      <c r="AK68" s="94">
        <v>98.460000000000008</v>
      </c>
      <c r="AL68" s="27"/>
      <c r="AM68" s="53"/>
      <c r="AN68" s="28"/>
      <c r="AO68" s="94"/>
      <c r="AP68" s="54"/>
      <c r="AQ68" s="94"/>
      <c r="AR68" s="27"/>
      <c r="AS68" s="94"/>
      <c r="AT68" s="55"/>
      <c r="AU68" s="237">
        <f>AM68+AO68+AQ68+AS68</f>
        <v>0</v>
      </c>
      <c r="AV68" s="28">
        <f t="shared" si="33"/>
        <v>0</v>
      </c>
      <c r="AW68" s="30"/>
      <c r="AX68" s="30"/>
      <c r="AY68" s="27">
        <f t="shared" si="34"/>
        <v>82.43</v>
      </c>
      <c r="AZ68" s="27">
        <f t="shared" si="35"/>
        <v>0</v>
      </c>
      <c r="BA68" s="30">
        <f t="shared" si="36"/>
        <v>0.82877538709028764</v>
      </c>
      <c r="BB68" s="30"/>
      <c r="BC68" s="54"/>
    </row>
    <row r="69" spans="1:55" s="95" customFormat="1" ht="26.4">
      <c r="A69" s="265"/>
      <c r="B69" s="273"/>
      <c r="C69" s="152"/>
      <c r="D69" s="152"/>
      <c r="E69" s="152"/>
      <c r="F69" s="152"/>
      <c r="G69" s="152"/>
      <c r="H69" s="153"/>
      <c r="I69" s="147" t="s">
        <v>114</v>
      </c>
      <c r="J69" s="84" t="s">
        <v>4</v>
      </c>
      <c r="K69" s="238">
        <v>100</v>
      </c>
      <c r="L69" s="154"/>
      <c r="M69" s="23"/>
      <c r="N69" s="154"/>
      <c r="O69" s="138">
        <v>100</v>
      </c>
      <c r="P69" s="154"/>
      <c r="Q69" s="138">
        <v>0</v>
      </c>
      <c r="R69" s="154"/>
      <c r="S69" s="138">
        <v>0</v>
      </c>
      <c r="T69" s="154"/>
      <c r="U69" s="138">
        <v>0</v>
      </c>
      <c r="V69" s="154"/>
      <c r="W69" s="138">
        <v>89.7</v>
      </c>
      <c r="X69" s="154"/>
      <c r="Y69" s="23">
        <f t="shared" si="7"/>
        <v>89.7</v>
      </c>
      <c r="Z69" s="260"/>
      <c r="AA69" s="23">
        <f t="shared" si="30"/>
        <v>89.7</v>
      </c>
      <c r="AB69" s="277"/>
      <c r="AC69" s="23">
        <f t="shared" si="9"/>
        <v>89.7</v>
      </c>
      <c r="AD69" s="260"/>
      <c r="AE69" s="23">
        <f t="shared" si="10"/>
        <v>89.7</v>
      </c>
      <c r="AF69" s="260"/>
      <c r="AG69" s="96"/>
      <c r="AH69" s="23">
        <f t="shared" si="31"/>
        <v>89.7</v>
      </c>
      <c r="AI69" s="92">
        <f t="shared" si="31"/>
        <v>0</v>
      </c>
      <c r="AJ69" s="23"/>
      <c r="AK69" s="94">
        <v>100</v>
      </c>
      <c r="AL69" s="27"/>
      <c r="AM69" s="53"/>
      <c r="AN69" s="28"/>
      <c r="AO69" s="94"/>
      <c r="AP69" s="54"/>
      <c r="AQ69" s="94"/>
      <c r="AR69" s="27"/>
      <c r="AS69" s="94"/>
      <c r="AT69" s="55"/>
      <c r="AU69" s="237">
        <f>AM69+AO69+AQ69+AS69</f>
        <v>0</v>
      </c>
      <c r="AV69" s="28">
        <f t="shared" si="33"/>
        <v>0</v>
      </c>
      <c r="AW69" s="30"/>
      <c r="AX69" s="30"/>
      <c r="AY69" s="27">
        <f t="shared" si="34"/>
        <v>89.7</v>
      </c>
      <c r="AZ69" s="27">
        <f t="shared" si="35"/>
        <v>0</v>
      </c>
      <c r="BA69" s="30">
        <f t="shared" si="36"/>
        <v>0.89700000000000002</v>
      </c>
      <c r="BB69" s="30"/>
      <c r="BC69" s="54"/>
    </row>
    <row r="70" spans="1:55" s="95" customFormat="1" ht="13.2">
      <c r="A70" s="265"/>
      <c r="B70" s="273"/>
      <c r="C70" s="146" t="s">
        <v>86</v>
      </c>
      <c r="D70" s="146" t="s">
        <v>2</v>
      </c>
      <c r="E70" s="146" t="s">
        <v>23</v>
      </c>
      <c r="F70" s="146" t="s">
        <v>5</v>
      </c>
      <c r="G70" s="146"/>
      <c r="H70" s="261" t="s">
        <v>115</v>
      </c>
      <c r="I70" s="89" t="s">
        <v>116</v>
      </c>
      <c r="J70" s="84" t="s">
        <v>117</v>
      </c>
      <c r="K70" s="238">
        <v>131.41999999999999</v>
      </c>
      <c r="L70" s="252">
        <f>SUM(L72:L88)</f>
        <v>615356286857</v>
      </c>
      <c r="M70" s="23"/>
      <c r="N70" s="252"/>
      <c r="O70" s="23">
        <v>112.34</v>
      </c>
      <c r="P70" s="252">
        <f>SUM(P72:P88)</f>
        <v>133751603091.25</v>
      </c>
      <c r="Q70" s="23">
        <v>0</v>
      </c>
      <c r="R70" s="252">
        <f>SUM(R72:R88)</f>
        <v>11076875195</v>
      </c>
      <c r="S70" s="23">
        <v>0</v>
      </c>
      <c r="T70" s="252">
        <f>SUM(T72:T88)</f>
        <v>6754306715</v>
      </c>
      <c r="U70" s="23">
        <v>0</v>
      </c>
      <c r="V70" s="252">
        <f>SUM(V72:V88)</f>
        <v>14768083313</v>
      </c>
      <c r="W70" s="23">
        <v>111.05</v>
      </c>
      <c r="X70" s="252">
        <f>SUM(X72:X88)</f>
        <v>65098037036</v>
      </c>
      <c r="Y70" s="23">
        <f t="shared" si="7"/>
        <v>111.05</v>
      </c>
      <c r="Z70" s="258">
        <f t="shared" si="0"/>
        <v>97697302259</v>
      </c>
      <c r="AA70" s="23">
        <f t="shared" si="30"/>
        <v>98.85170019583407</v>
      </c>
      <c r="AB70" s="258">
        <f t="shared" si="30"/>
        <v>73.0438364857186</v>
      </c>
      <c r="AC70" s="23">
        <f t="shared" si="9"/>
        <v>111.05</v>
      </c>
      <c r="AD70" s="258">
        <f t="shared" si="2"/>
        <v>97697302259</v>
      </c>
      <c r="AE70" s="23">
        <f t="shared" si="10"/>
        <v>84.500076091919041</v>
      </c>
      <c r="AF70" s="258">
        <f t="shared" si="3"/>
        <v>15.876542475579427</v>
      </c>
      <c r="AG70" s="96"/>
      <c r="AH70" s="23">
        <f t="shared" si="31"/>
        <v>111.05</v>
      </c>
      <c r="AI70" s="92">
        <f t="shared" si="31"/>
        <v>97697302259</v>
      </c>
      <c r="AJ70" s="23" t="s">
        <v>272</v>
      </c>
      <c r="AK70" s="94">
        <v>116.83</v>
      </c>
      <c r="AL70" s="27">
        <f t="shared" ref="AL70:AT70" si="37">SUM(AL72:AL88)</f>
        <v>135483493765</v>
      </c>
      <c r="AM70" s="26">
        <f t="shared" si="37"/>
        <v>0</v>
      </c>
      <c r="AN70" s="27">
        <f t="shared" si="37"/>
        <v>4819149670</v>
      </c>
      <c r="AO70" s="224">
        <f t="shared" si="37"/>
        <v>0</v>
      </c>
      <c r="AP70" s="27">
        <f t="shared" si="37"/>
        <v>6872827970</v>
      </c>
      <c r="AQ70" s="224">
        <f t="shared" si="37"/>
        <v>0</v>
      </c>
      <c r="AR70" s="27">
        <f>SUM(AR72:AR88)</f>
        <v>23860608365</v>
      </c>
      <c r="AS70" s="224">
        <f t="shared" si="37"/>
        <v>91</v>
      </c>
      <c r="AT70" s="27">
        <f t="shared" si="37"/>
        <v>80049284175</v>
      </c>
      <c r="AU70" s="237">
        <v>104.72</v>
      </c>
      <c r="AV70" s="29">
        <f t="shared" si="33"/>
        <v>115601870180</v>
      </c>
      <c r="AW70" s="30">
        <f>AU70/AK70</f>
        <v>0.89634511683642903</v>
      </c>
      <c r="AX70" s="30">
        <f>AV70/AL70</f>
        <v>0.85325427450604985</v>
      </c>
      <c r="AY70" s="27">
        <f t="shared" si="34"/>
        <v>215.76999999999998</v>
      </c>
      <c r="AZ70" s="27">
        <f t="shared" si="35"/>
        <v>213299172439</v>
      </c>
      <c r="BA70" s="30">
        <f t="shared" si="36"/>
        <v>1.6418353370872014</v>
      </c>
      <c r="BB70" s="30">
        <f>AZ70/(L70)</f>
        <v>0.34662711179640177</v>
      </c>
      <c r="BC70" s="54"/>
    </row>
    <row r="71" spans="1:55" s="95" customFormat="1" ht="13.2">
      <c r="A71" s="265"/>
      <c r="B71" s="273"/>
      <c r="C71" s="152"/>
      <c r="D71" s="152"/>
      <c r="E71" s="152"/>
      <c r="F71" s="152"/>
      <c r="G71" s="152"/>
      <c r="H71" s="263"/>
      <c r="I71" s="89" t="s">
        <v>118</v>
      </c>
      <c r="J71" s="84" t="s">
        <v>117</v>
      </c>
      <c r="K71" s="238">
        <v>99.73</v>
      </c>
      <c r="L71" s="253"/>
      <c r="M71" s="23"/>
      <c r="N71" s="253"/>
      <c r="O71" s="23">
        <v>99.33</v>
      </c>
      <c r="P71" s="253"/>
      <c r="Q71" s="23">
        <v>0</v>
      </c>
      <c r="R71" s="253"/>
      <c r="S71" s="23">
        <v>0</v>
      </c>
      <c r="T71" s="253"/>
      <c r="U71" s="23">
        <v>0</v>
      </c>
      <c r="V71" s="253"/>
      <c r="W71" s="23">
        <v>93.71</v>
      </c>
      <c r="X71" s="253"/>
      <c r="Y71" s="23">
        <f t="shared" si="7"/>
        <v>93.71</v>
      </c>
      <c r="Z71" s="260"/>
      <c r="AA71" s="23">
        <f t="shared" si="30"/>
        <v>94.34209201651062</v>
      </c>
      <c r="AB71" s="260"/>
      <c r="AC71" s="23">
        <f t="shared" si="9"/>
        <v>93.71</v>
      </c>
      <c r="AD71" s="260"/>
      <c r="AE71" s="23">
        <f t="shared" si="10"/>
        <v>93.963701995387538</v>
      </c>
      <c r="AF71" s="260"/>
      <c r="AG71" s="96"/>
      <c r="AH71" s="23">
        <f t="shared" si="31"/>
        <v>93.71</v>
      </c>
      <c r="AI71" s="92">
        <f t="shared" si="31"/>
        <v>0</v>
      </c>
      <c r="AJ71" s="23"/>
      <c r="AK71" s="94">
        <v>99.43</v>
      </c>
      <c r="AL71" s="27"/>
      <c r="AM71" s="53"/>
      <c r="AN71" s="28"/>
      <c r="AO71" s="94"/>
      <c r="AP71" s="54"/>
      <c r="AQ71" s="94"/>
      <c r="AR71" s="27"/>
      <c r="AS71" s="94"/>
      <c r="AT71" s="55"/>
      <c r="AU71" s="237">
        <v>86.73</v>
      </c>
      <c r="AV71" s="28">
        <f t="shared" si="33"/>
        <v>0</v>
      </c>
      <c r="AW71" s="30">
        <f t="shared" ref="AW71:AW77" si="38">AU71/AK71</f>
        <v>0.87227195011565928</v>
      </c>
      <c r="AX71" s="30"/>
      <c r="AY71" s="27">
        <f t="shared" si="34"/>
        <v>180.44</v>
      </c>
      <c r="AZ71" s="27">
        <f t="shared" si="35"/>
        <v>0</v>
      </c>
      <c r="BA71" s="30">
        <f t="shared" si="36"/>
        <v>1.8092850696881579</v>
      </c>
      <c r="BB71" s="30" t="e">
        <f>AZ71/(L71)</f>
        <v>#DIV/0!</v>
      </c>
      <c r="BC71" s="54"/>
    </row>
    <row r="72" spans="1:55" s="105" customFormat="1" ht="13.2">
      <c r="A72" s="265"/>
      <c r="B72" s="273"/>
      <c r="C72" s="97" t="s">
        <v>86</v>
      </c>
      <c r="D72" s="97" t="s">
        <v>2</v>
      </c>
      <c r="E72" s="97" t="s">
        <v>23</v>
      </c>
      <c r="F72" s="97" t="s">
        <v>5</v>
      </c>
      <c r="G72" s="97" t="s">
        <v>23</v>
      </c>
      <c r="H72" s="98" t="s">
        <v>119</v>
      </c>
      <c r="I72" s="99" t="s">
        <v>120</v>
      </c>
      <c r="J72" s="100" t="s">
        <v>121</v>
      </c>
      <c r="K72" s="241">
        <v>12</v>
      </c>
      <c r="L72" s="102">
        <v>55141269000</v>
      </c>
      <c r="M72" s="101"/>
      <c r="N72" s="102"/>
      <c r="O72" s="101">
        <v>2</v>
      </c>
      <c r="P72" s="102">
        <v>41464263170</v>
      </c>
      <c r="Q72" s="101">
        <v>1</v>
      </c>
      <c r="R72" s="102">
        <v>7919467670</v>
      </c>
      <c r="S72" s="101">
        <v>0</v>
      </c>
      <c r="T72" s="102">
        <v>4826701200</v>
      </c>
      <c r="U72" s="101">
        <v>1</v>
      </c>
      <c r="V72" s="102">
        <v>13689122185</v>
      </c>
      <c r="W72" s="101">
        <v>0</v>
      </c>
      <c r="X72" s="102">
        <v>2893347200</v>
      </c>
      <c r="Y72" s="101">
        <f t="shared" si="7"/>
        <v>2</v>
      </c>
      <c r="Z72" s="101">
        <f t="shared" si="0"/>
        <v>29328638255</v>
      </c>
      <c r="AA72" s="101">
        <f t="shared" si="30"/>
        <v>100</v>
      </c>
      <c r="AB72" s="101">
        <f t="shared" si="30"/>
        <v>70.732327099977738</v>
      </c>
      <c r="AC72" s="101">
        <f t="shared" si="9"/>
        <v>2</v>
      </c>
      <c r="AD72" s="101">
        <f t="shared" si="2"/>
        <v>29328638255</v>
      </c>
      <c r="AE72" s="101">
        <f t="shared" si="10"/>
        <v>16.666666666666664</v>
      </c>
      <c r="AF72" s="101">
        <f t="shared" si="3"/>
        <v>53.188181532419939</v>
      </c>
      <c r="AG72" s="103"/>
      <c r="AH72" s="23">
        <f t="shared" si="31"/>
        <v>2</v>
      </c>
      <c r="AI72" s="92">
        <f t="shared" si="31"/>
        <v>29328638255</v>
      </c>
      <c r="AJ72" s="23" t="s">
        <v>239</v>
      </c>
      <c r="AK72" s="104">
        <v>2</v>
      </c>
      <c r="AL72" s="27">
        <v>17519348915</v>
      </c>
      <c r="AM72" s="32">
        <v>0</v>
      </c>
      <c r="AN72" s="28">
        <f>VLOOKUP(AJ72,'[1]SPJ Fungsional'!$A$14:$N$414,13,0)</f>
        <v>3474947520</v>
      </c>
      <c r="AO72" s="104"/>
      <c r="AP72" s="34">
        <f>VLOOKUP(AJ72,'[2]Sheet1 (3)'!$B$9:$J$76,8,0)-AN72</f>
        <v>2468680470</v>
      </c>
      <c r="AQ72" s="232"/>
      <c r="AR72" s="39">
        <f>11743567905-AP72-AN72</f>
        <v>5799939915</v>
      </c>
      <c r="AS72" s="232"/>
      <c r="AT72" s="39">
        <v>999871335</v>
      </c>
      <c r="AU72" s="37">
        <f t="shared" ref="AU72:AU77" si="39">AM72+AO72+AQ72+AS72</f>
        <v>0</v>
      </c>
      <c r="AV72" s="37">
        <f t="shared" si="33"/>
        <v>12743439240</v>
      </c>
      <c r="AW72" s="38">
        <f t="shared" si="38"/>
        <v>0</v>
      </c>
      <c r="AX72" s="38">
        <f>AV72/AL72</f>
        <v>0.72739228505741538</v>
      </c>
      <c r="AY72" s="35">
        <f t="shared" si="34"/>
        <v>2</v>
      </c>
      <c r="AZ72" s="35">
        <f t="shared" si="35"/>
        <v>42072077495</v>
      </c>
      <c r="BA72" s="38">
        <f t="shared" si="36"/>
        <v>0.16666666666666666</v>
      </c>
      <c r="BB72" s="38">
        <f>AZ72/(L72)</f>
        <v>0.76298711034379718</v>
      </c>
      <c r="BC72" s="33"/>
    </row>
    <row r="73" spans="1:55" s="105" customFormat="1" ht="13.2">
      <c r="A73" s="265"/>
      <c r="B73" s="273"/>
      <c r="C73" s="97"/>
      <c r="D73" s="97"/>
      <c r="E73" s="97"/>
      <c r="F73" s="97"/>
      <c r="G73" s="97"/>
      <c r="H73" s="98"/>
      <c r="I73" s="99" t="s">
        <v>328</v>
      </c>
      <c r="J73" s="100" t="s">
        <v>329</v>
      </c>
      <c r="K73" s="242">
        <f>AK73*5</f>
        <v>10</v>
      </c>
      <c r="L73" s="102"/>
      <c r="M73" s="101"/>
      <c r="N73" s="102"/>
      <c r="O73" s="101"/>
      <c r="P73" s="102"/>
      <c r="Q73" s="101"/>
      <c r="R73" s="102"/>
      <c r="S73" s="101"/>
      <c r="T73" s="102"/>
      <c r="U73" s="101"/>
      <c r="V73" s="102"/>
      <c r="W73" s="101"/>
      <c r="X73" s="102"/>
      <c r="Y73" s="101"/>
      <c r="Z73" s="101"/>
      <c r="AA73" s="101"/>
      <c r="AB73" s="101"/>
      <c r="AC73" s="101"/>
      <c r="AD73" s="101"/>
      <c r="AE73" s="101"/>
      <c r="AF73" s="101"/>
      <c r="AG73" s="103"/>
      <c r="AH73" s="23"/>
      <c r="AI73" s="92"/>
      <c r="AJ73" s="23"/>
      <c r="AK73" s="110">
        <v>2</v>
      </c>
      <c r="AL73" s="27"/>
      <c r="AM73" s="40"/>
      <c r="AN73" s="41"/>
      <c r="AO73" s="225"/>
      <c r="AP73" s="42"/>
      <c r="AQ73" s="104"/>
      <c r="AR73" s="35"/>
      <c r="AS73" s="104">
        <v>2</v>
      </c>
      <c r="AT73" s="36"/>
      <c r="AU73" s="37">
        <f t="shared" si="39"/>
        <v>2</v>
      </c>
      <c r="AV73" s="37">
        <f t="shared" si="33"/>
        <v>0</v>
      </c>
      <c r="AW73" s="38">
        <f t="shared" si="38"/>
        <v>1</v>
      </c>
      <c r="AX73" s="38"/>
      <c r="AY73" s="35"/>
      <c r="AZ73" s="35"/>
      <c r="BA73" s="38"/>
      <c r="BB73" s="38"/>
      <c r="BC73" s="33"/>
    </row>
    <row r="74" spans="1:55" s="105" customFormat="1" ht="26.4">
      <c r="A74" s="265"/>
      <c r="B74" s="273"/>
      <c r="C74" s="97" t="s">
        <v>86</v>
      </c>
      <c r="D74" s="97" t="s">
        <v>2</v>
      </c>
      <c r="E74" s="97" t="s">
        <v>23</v>
      </c>
      <c r="F74" s="97" t="s">
        <v>5</v>
      </c>
      <c r="G74" s="97" t="s">
        <v>8</v>
      </c>
      <c r="H74" s="98" t="s">
        <v>122</v>
      </c>
      <c r="I74" s="99" t="s">
        <v>123</v>
      </c>
      <c r="J74" s="100" t="s">
        <v>121</v>
      </c>
      <c r="K74" s="241">
        <v>90</v>
      </c>
      <c r="L74" s="102">
        <v>53023698307</v>
      </c>
      <c r="M74" s="101"/>
      <c r="N74" s="102"/>
      <c r="O74" s="101">
        <v>15</v>
      </c>
      <c r="P74" s="102">
        <v>2797403800</v>
      </c>
      <c r="Q74" s="155">
        <v>0.2</v>
      </c>
      <c r="R74" s="102">
        <v>42928050</v>
      </c>
      <c r="S74" s="101">
        <v>0</v>
      </c>
      <c r="T74" s="102">
        <v>0</v>
      </c>
      <c r="U74" s="155">
        <v>0.4</v>
      </c>
      <c r="V74" s="102">
        <v>607057000</v>
      </c>
      <c r="W74" s="101">
        <v>10</v>
      </c>
      <c r="X74" s="102">
        <v>156117500</v>
      </c>
      <c r="Y74" s="101">
        <v>10</v>
      </c>
      <c r="Z74" s="101">
        <f t="shared" si="0"/>
        <v>806102550</v>
      </c>
      <c r="AA74" s="101">
        <f t="shared" si="30"/>
        <v>66.666666666666657</v>
      </c>
      <c r="AB74" s="101">
        <f t="shared" si="30"/>
        <v>28.81609548110287</v>
      </c>
      <c r="AC74" s="101">
        <f t="shared" si="9"/>
        <v>10</v>
      </c>
      <c r="AD74" s="101">
        <f t="shared" si="2"/>
        <v>806102550</v>
      </c>
      <c r="AE74" s="101">
        <f t="shared" si="10"/>
        <v>11.111111111111111</v>
      </c>
      <c r="AF74" s="101">
        <f t="shared" si="3"/>
        <v>1.5202684379591478</v>
      </c>
      <c r="AG74" s="103"/>
      <c r="AH74" s="23">
        <f t="shared" si="31"/>
        <v>10</v>
      </c>
      <c r="AI74" s="92">
        <f t="shared" si="31"/>
        <v>806102550</v>
      </c>
      <c r="AJ74" s="23" t="s">
        <v>240</v>
      </c>
      <c r="AK74" s="104">
        <v>15</v>
      </c>
      <c r="AL74" s="27">
        <v>2662786850</v>
      </c>
      <c r="AM74" s="32">
        <v>0</v>
      </c>
      <c r="AN74" s="28">
        <f>VLOOKUP(AJ74,'[1]SPJ Fungsional'!$A$14:$N$414,13,0)</f>
        <v>186660750</v>
      </c>
      <c r="AO74" s="104"/>
      <c r="AP74" s="34">
        <f>VLOOKUP(AJ74,'[2]Sheet1 (3)'!$B$9:$J$76,8,0)-AN74</f>
        <v>1606922650</v>
      </c>
      <c r="AQ74" s="232"/>
      <c r="AR74" s="39">
        <f>1868254050-AP74-AN74</f>
        <v>74670650</v>
      </c>
      <c r="AS74" s="232"/>
      <c r="AT74" s="39">
        <v>19714500</v>
      </c>
      <c r="AU74" s="37">
        <f t="shared" si="39"/>
        <v>0</v>
      </c>
      <c r="AV74" s="37">
        <f t="shared" si="33"/>
        <v>1887968550</v>
      </c>
      <c r="AW74" s="38">
        <f t="shared" si="38"/>
        <v>0</v>
      </c>
      <c r="AX74" s="38">
        <f>AV74/AL74</f>
        <v>0.7090197812866621</v>
      </c>
      <c r="AY74" s="35">
        <f>AU74+Y74</f>
        <v>10</v>
      </c>
      <c r="AZ74" s="35">
        <f>AV74+Z74</f>
        <v>2694071100</v>
      </c>
      <c r="BA74" s="38">
        <f>AY74/(K74)</f>
        <v>0.1111111111111111</v>
      </c>
      <c r="BB74" s="38">
        <f>AZ74/(L74)</f>
        <v>5.0808811644968532E-2</v>
      </c>
      <c r="BC74" s="33"/>
    </row>
    <row r="75" spans="1:55" s="105" customFormat="1" ht="26.4">
      <c r="A75" s="265"/>
      <c r="B75" s="273"/>
      <c r="C75" s="97"/>
      <c r="D75" s="97"/>
      <c r="E75" s="97"/>
      <c r="F75" s="97"/>
      <c r="G75" s="97"/>
      <c r="H75" s="98"/>
      <c r="I75" s="99" t="s">
        <v>330</v>
      </c>
      <c r="J75" s="100" t="s">
        <v>38</v>
      </c>
      <c r="K75" s="242">
        <f>AK75*5</f>
        <v>75</v>
      </c>
      <c r="L75" s="102"/>
      <c r="M75" s="101"/>
      <c r="N75" s="102"/>
      <c r="O75" s="101"/>
      <c r="P75" s="102"/>
      <c r="Q75" s="155"/>
      <c r="R75" s="102"/>
      <c r="S75" s="101"/>
      <c r="T75" s="102"/>
      <c r="U75" s="155"/>
      <c r="V75" s="102"/>
      <c r="W75" s="101"/>
      <c r="X75" s="102"/>
      <c r="Y75" s="101"/>
      <c r="Z75" s="101"/>
      <c r="AA75" s="101"/>
      <c r="AB75" s="101"/>
      <c r="AC75" s="101"/>
      <c r="AD75" s="101"/>
      <c r="AE75" s="101"/>
      <c r="AF75" s="101"/>
      <c r="AG75" s="103"/>
      <c r="AH75" s="23"/>
      <c r="AI75" s="92"/>
      <c r="AJ75" s="23"/>
      <c r="AK75" s="110">
        <v>15</v>
      </c>
      <c r="AL75" s="27"/>
      <c r="AM75" s="40"/>
      <c r="AN75" s="41"/>
      <c r="AO75" s="225"/>
      <c r="AP75" s="42"/>
      <c r="AQ75" s="104"/>
      <c r="AR75" s="35"/>
      <c r="AS75" s="104">
        <v>15</v>
      </c>
      <c r="AT75" s="36"/>
      <c r="AU75" s="37">
        <f t="shared" si="39"/>
        <v>15</v>
      </c>
      <c r="AV75" s="37">
        <f t="shared" si="33"/>
        <v>0</v>
      </c>
      <c r="AW75" s="38">
        <f t="shared" si="38"/>
        <v>1</v>
      </c>
      <c r="AX75" s="38"/>
      <c r="AY75" s="35"/>
      <c r="AZ75" s="35"/>
      <c r="BA75" s="38"/>
      <c r="BB75" s="38"/>
      <c r="BC75" s="33"/>
    </row>
    <row r="76" spans="1:55" s="105" customFormat="1" ht="26.4">
      <c r="A76" s="265"/>
      <c r="B76" s="273"/>
      <c r="C76" s="97" t="s">
        <v>86</v>
      </c>
      <c r="D76" s="97" t="s">
        <v>2</v>
      </c>
      <c r="E76" s="97" t="s">
        <v>23</v>
      </c>
      <c r="F76" s="97" t="s">
        <v>5</v>
      </c>
      <c r="G76" s="97" t="s">
        <v>58</v>
      </c>
      <c r="H76" s="98" t="s">
        <v>124</v>
      </c>
      <c r="I76" s="99" t="s">
        <v>125</v>
      </c>
      <c r="J76" s="100" t="s">
        <v>121</v>
      </c>
      <c r="K76" s="241">
        <v>24</v>
      </c>
      <c r="L76" s="102">
        <v>35750611000</v>
      </c>
      <c r="M76" s="101"/>
      <c r="N76" s="102"/>
      <c r="O76" s="101">
        <v>4</v>
      </c>
      <c r="P76" s="102">
        <v>7062047121.25</v>
      </c>
      <c r="Q76" s="101">
        <v>1</v>
      </c>
      <c r="R76" s="102">
        <v>3114479475</v>
      </c>
      <c r="S76" s="101">
        <v>1</v>
      </c>
      <c r="T76" s="102">
        <v>1927605515</v>
      </c>
      <c r="U76" s="101">
        <v>1</v>
      </c>
      <c r="V76" s="102">
        <v>454886628</v>
      </c>
      <c r="W76" s="101">
        <v>0</v>
      </c>
      <c r="X76" s="102">
        <v>596676900</v>
      </c>
      <c r="Y76" s="101">
        <f t="shared" si="7"/>
        <v>3</v>
      </c>
      <c r="Z76" s="101">
        <f t="shared" si="0"/>
        <v>6093648518</v>
      </c>
      <c r="AA76" s="101">
        <f t="shared" si="30"/>
        <v>75</v>
      </c>
      <c r="AB76" s="101">
        <f t="shared" si="30"/>
        <v>86.28728204976079</v>
      </c>
      <c r="AC76" s="101">
        <f t="shared" si="9"/>
        <v>3</v>
      </c>
      <c r="AD76" s="101">
        <f t="shared" si="2"/>
        <v>6093648518</v>
      </c>
      <c r="AE76" s="101">
        <f t="shared" si="10"/>
        <v>12.5</v>
      </c>
      <c r="AF76" s="101">
        <f t="shared" si="3"/>
        <v>17.044879367236547</v>
      </c>
      <c r="AG76" s="103"/>
      <c r="AH76" s="23">
        <f t="shared" si="31"/>
        <v>3</v>
      </c>
      <c r="AI76" s="92">
        <f t="shared" si="31"/>
        <v>6093648518</v>
      </c>
      <c r="AJ76" s="23" t="s">
        <v>241</v>
      </c>
      <c r="AK76" s="104">
        <v>4</v>
      </c>
      <c r="AL76" s="27">
        <v>5643969000</v>
      </c>
      <c r="AM76" s="32">
        <v>0</v>
      </c>
      <c r="AN76" s="28">
        <f>VLOOKUP(AJ76,'[1]SPJ Fungsional'!$A$14:$N$414,13,0)</f>
        <v>157541400</v>
      </c>
      <c r="AO76" s="104"/>
      <c r="AP76" s="34">
        <f>VLOOKUP(AJ76,'[2]Sheet1 (3)'!$B$9:$J$76,8,0)-AN76</f>
        <v>772354600</v>
      </c>
      <c r="AQ76" s="232"/>
      <c r="AR76" s="39">
        <f>1950138300-AP76-AN76</f>
        <v>1020242300</v>
      </c>
      <c r="AS76" s="232"/>
      <c r="AT76" s="39">
        <v>2975438190</v>
      </c>
      <c r="AU76" s="37">
        <f t="shared" si="39"/>
        <v>0</v>
      </c>
      <c r="AV76" s="37">
        <f t="shared" si="33"/>
        <v>4925576490</v>
      </c>
      <c r="AW76" s="38">
        <f t="shared" si="38"/>
        <v>0</v>
      </c>
      <c r="AX76" s="38">
        <f>AV76/AL76</f>
        <v>0.87271501491237813</v>
      </c>
      <c r="AY76" s="35">
        <f>AU76+Y76</f>
        <v>3</v>
      </c>
      <c r="AZ76" s="35">
        <f>AV76+Z76</f>
        <v>11019225008</v>
      </c>
      <c r="BA76" s="38">
        <f>AY76/(K76)</f>
        <v>0.125</v>
      </c>
      <c r="BB76" s="38">
        <f>AZ76/(L76)</f>
        <v>0.3082248023117703</v>
      </c>
      <c r="BC76" s="33"/>
    </row>
    <row r="77" spans="1:55" s="105" customFormat="1" ht="26.4">
      <c r="A77" s="265"/>
      <c r="B77" s="273"/>
      <c r="C77" s="97"/>
      <c r="D77" s="97"/>
      <c r="E77" s="97"/>
      <c r="F77" s="97"/>
      <c r="G77" s="97"/>
      <c r="H77" s="98"/>
      <c r="I77" s="156" t="s">
        <v>331</v>
      </c>
      <c r="J77" s="157" t="s">
        <v>329</v>
      </c>
      <c r="K77" s="242">
        <f>AK77*5</f>
        <v>10</v>
      </c>
      <c r="L77" s="102"/>
      <c r="M77" s="101"/>
      <c r="N77" s="102"/>
      <c r="O77" s="101"/>
      <c r="P77" s="102"/>
      <c r="Q77" s="101"/>
      <c r="R77" s="102"/>
      <c r="S77" s="101"/>
      <c r="T77" s="102"/>
      <c r="U77" s="101"/>
      <c r="V77" s="102"/>
      <c r="W77" s="101"/>
      <c r="X77" s="102"/>
      <c r="Y77" s="101"/>
      <c r="Z77" s="101"/>
      <c r="AA77" s="101"/>
      <c r="AB77" s="101"/>
      <c r="AC77" s="101"/>
      <c r="AD77" s="101"/>
      <c r="AE77" s="101"/>
      <c r="AF77" s="101"/>
      <c r="AG77" s="103"/>
      <c r="AH77" s="23"/>
      <c r="AI77" s="92"/>
      <c r="AJ77" s="23"/>
      <c r="AK77" s="158">
        <v>2</v>
      </c>
      <c r="AL77" s="27"/>
      <c r="AM77" s="40"/>
      <c r="AN77" s="41"/>
      <c r="AO77" s="225"/>
      <c r="AP77" s="42"/>
      <c r="AQ77" s="104"/>
      <c r="AR77" s="35"/>
      <c r="AS77" s="104">
        <v>2</v>
      </c>
      <c r="AT77" s="36"/>
      <c r="AU77" s="37">
        <f t="shared" si="39"/>
        <v>2</v>
      </c>
      <c r="AV77" s="37">
        <f t="shared" si="33"/>
        <v>0</v>
      </c>
      <c r="AW77" s="38">
        <f t="shared" si="38"/>
        <v>1</v>
      </c>
      <c r="AX77" s="38"/>
      <c r="AY77" s="35"/>
      <c r="AZ77" s="35"/>
      <c r="BA77" s="38"/>
      <c r="BB77" s="38"/>
      <c r="BC77" s="33"/>
    </row>
    <row r="78" spans="1:55" s="105" customFormat="1" ht="13.2">
      <c r="A78" s="265"/>
      <c r="B78" s="273"/>
      <c r="C78" s="97"/>
      <c r="D78" s="97"/>
      <c r="E78" s="97"/>
      <c r="F78" s="97"/>
      <c r="G78" s="97"/>
      <c r="H78" s="98"/>
      <c r="I78" s="156"/>
      <c r="J78" s="157"/>
      <c r="K78" s="242"/>
      <c r="L78" s="102"/>
      <c r="M78" s="101"/>
      <c r="N78" s="102"/>
      <c r="O78" s="101"/>
      <c r="P78" s="102"/>
      <c r="Q78" s="101"/>
      <c r="R78" s="102"/>
      <c r="S78" s="101"/>
      <c r="T78" s="102"/>
      <c r="U78" s="101"/>
      <c r="V78" s="102"/>
      <c r="W78" s="101"/>
      <c r="X78" s="102"/>
      <c r="Y78" s="101"/>
      <c r="Z78" s="101"/>
      <c r="AA78" s="101"/>
      <c r="AB78" s="101"/>
      <c r="AC78" s="101"/>
      <c r="AD78" s="101"/>
      <c r="AE78" s="101"/>
      <c r="AF78" s="101"/>
      <c r="AG78" s="103"/>
      <c r="AH78" s="23"/>
      <c r="AI78" s="92"/>
      <c r="AJ78" s="23"/>
      <c r="AK78" s="158"/>
      <c r="AL78" s="27"/>
      <c r="AM78" s="40"/>
      <c r="AN78" s="41"/>
      <c r="AO78" s="225"/>
      <c r="AP78" s="42"/>
      <c r="AQ78" s="104"/>
      <c r="AR78" s="35"/>
      <c r="AS78" s="104"/>
      <c r="AT78" s="36"/>
      <c r="AU78" s="37"/>
      <c r="AV78" s="37"/>
      <c r="AW78" s="38"/>
      <c r="AX78" s="38"/>
      <c r="AY78" s="35"/>
      <c r="AZ78" s="35"/>
      <c r="BA78" s="38"/>
      <c r="BB78" s="38"/>
      <c r="BC78" s="33"/>
    </row>
    <row r="79" spans="1:55" s="105" customFormat="1" ht="13.2">
      <c r="A79" s="265"/>
      <c r="B79" s="273"/>
      <c r="C79" s="97"/>
      <c r="D79" s="97"/>
      <c r="E79" s="97"/>
      <c r="F79" s="97"/>
      <c r="G79" s="97"/>
      <c r="H79" s="98"/>
      <c r="I79" s="156"/>
      <c r="J79" s="157"/>
      <c r="K79" s="242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1"/>
      <c r="AA79" s="101"/>
      <c r="AB79" s="101"/>
      <c r="AC79" s="101"/>
      <c r="AD79" s="101"/>
      <c r="AE79" s="101"/>
      <c r="AF79" s="101"/>
      <c r="AG79" s="103"/>
      <c r="AH79" s="23"/>
      <c r="AI79" s="92"/>
      <c r="AJ79" s="23"/>
      <c r="AK79" s="158"/>
      <c r="AL79" s="27"/>
      <c r="AM79" s="40"/>
      <c r="AN79" s="41"/>
      <c r="AO79" s="225"/>
      <c r="AP79" s="42"/>
      <c r="AQ79" s="104"/>
      <c r="AR79" s="35"/>
      <c r="AS79" s="104"/>
      <c r="AT79" s="36"/>
      <c r="AU79" s="37"/>
      <c r="AV79" s="37"/>
      <c r="AW79" s="38"/>
      <c r="AX79" s="38"/>
      <c r="AY79" s="35"/>
      <c r="AZ79" s="35"/>
      <c r="BA79" s="38"/>
      <c r="BB79" s="38"/>
      <c r="BC79" s="33"/>
    </row>
    <row r="80" spans="1:55" s="105" customFormat="1" ht="13.2">
      <c r="A80" s="265"/>
      <c r="B80" s="273"/>
      <c r="C80" s="97" t="s">
        <v>86</v>
      </c>
      <c r="D80" s="97" t="s">
        <v>2</v>
      </c>
      <c r="E80" s="97" t="s">
        <v>23</v>
      </c>
      <c r="F80" s="97" t="s">
        <v>5</v>
      </c>
      <c r="G80" s="97" t="s">
        <v>1</v>
      </c>
      <c r="H80" s="98" t="s">
        <v>126</v>
      </c>
      <c r="I80" s="99" t="s">
        <v>127</v>
      </c>
      <c r="J80" s="100" t="s">
        <v>128</v>
      </c>
      <c r="K80" s="241">
        <v>79650</v>
      </c>
      <c r="L80" s="102">
        <v>66090872000</v>
      </c>
      <c r="M80" s="101"/>
      <c r="N80" s="102"/>
      <c r="O80" s="101">
        <v>13275</v>
      </c>
      <c r="P80" s="102">
        <v>20034189000</v>
      </c>
      <c r="Q80" s="101">
        <v>0</v>
      </c>
      <c r="R80" s="102">
        <v>0</v>
      </c>
      <c r="S80" s="101">
        <v>0</v>
      </c>
      <c r="T80" s="102">
        <v>0</v>
      </c>
      <c r="U80" s="101">
        <v>0</v>
      </c>
      <c r="V80" s="102">
        <v>7067500</v>
      </c>
      <c r="W80" s="101">
        <v>0</v>
      </c>
      <c r="X80" s="102">
        <v>0</v>
      </c>
      <c r="Y80" s="101">
        <f t="shared" si="7"/>
        <v>0</v>
      </c>
      <c r="Z80" s="101">
        <f t="shared" si="0"/>
        <v>7067500</v>
      </c>
      <c r="AA80" s="101">
        <f t="shared" si="30"/>
        <v>0</v>
      </c>
      <c r="AB80" s="101">
        <f t="shared" si="30"/>
        <v>3.5277195398326328E-2</v>
      </c>
      <c r="AC80" s="101">
        <f t="shared" si="9"/>
        <v>0</v>
      </c>
      <c r="AD80" s="101">
        <f t="shared" si="2"/>
        <v>7067500</v>
      </c>
      <c r="AE80" s="101">
        <f t="shared" si="10"/>
        <v>0</v>
      </c>
      <c r="AF80" s="101">
        <f t="shared" si="3"/>
        <v>1.0693609852809932E-2</v>
      </c>
      <c r="AG80" s="103"/>
      <c r="AH80" s="23">
        <f t="shared" si="31"/>
        <v>0</v>
      </c>
      <c r="AI80" s="92">
        <f t="shared" si="31"/>
        <v>7067500</v>
      </c>
      <c r="AJ80" s="23" t="s">
        <v>242</v>
      </c>
      <c r="AK80" s="104">
        <v>13275</v>
      </c>
      <c r="AL80" s="27">
        <v>29539189000</v>
      </c>
      <c r="AM80" s="32">
        <v>0</v>
      </c>
      <c r="AN80" s="28">
        <f>VLOOKUP(AJ80,'[1]SPJ Fungsional'!$A$14:$N$414,13,0)</f>
        <v>1000000000</v>
      </c>
      <c r="AO80" s="104"/>
      <c r="AP80" s="34">
        <f>VLOOKUP(AJ80,'[2]Sheet1 (3)'!$B$9:$J$76,8,0)-AN80</f>
        <v>2017251150</v>
      </c>
      <c r="AQ80" s="232"/>
      <c r="AR80" s="39">
        <f>19947065150-AP80-AN80</f>
        <v>16929814000</v>
      </c>
      <c r="AS80" s="232"/>
      <c r="AT80" s="39">
        <v>0</v>
      </c>
      <c r="AU80" s="37">
        <f>AM80+AO80+AQ80+AS80</f>
        <v>0</v>
      </c>
      <c r="AV80" s="37">
        <f>AN80+AP80+AR80+AT80</f>
        <v>19947065150</v>
      </c>
      <c r="AW80" s="38">
        <f>AU80/AK80</f>
        <v>0</v>
      </c>
      <c r="AX80" s="38">
        <f>AV80/AL80</f>
        <v>0.6752746377024772</v>
      </c>
      <c r="AY80" s="35">
        <f>AU80+Y80</f>
        <v>0</v>
      </c>
      <c r="AZ80" s="35">
        <f>AV80+Z80</f>
        <v>19954132650</v>
      </c>
      <c r="BA80" s="38">
        <f>AY80/(K80)</f>
        <v>0</v>
      </c>
      <c r="BB80" s="38">
        <f>AZ80/(L80)</f>
        <v>0.30191964557526191</v>
      </c>
      <c r="BC80" s="33"/>
    </row>
    <row r="81" spans="1:55" s="105" customFormat="1" ht="13.2">
      <c r="A81" s="265"/>
      <c r="B81" s="273"/>
      <c r="C81" s="97"/>
      <c r="D81" s="97"/>
      <c r="E81" s="97"/>
      <c r="F81" s="97"/>
      <c r="G81" s="97"/>
      <c r="H81" s="98"/>
      <c r="I81" s="99" t="s">
        <v>332</v>
      </c>
      <c r="J81" s="100" t="s">
        <v>38</v>
      </c>
      <c r="K81" s="242">
        <f>AK81*5</f>
        <v>66375</v>
      </c>
      <c r="L81" s="102"/>
      <c r="M81" s="101"/>
      <c r="N81" s="102"/>
      <c r="O81" s="101"/>
      <c r="P81" s="102"/>
      <c r="Q81" s="101"/>
      <c r="R81" s="102"/>
      <c r="S81" s="101"/>
      <c r="T81" s="102"/>
      <c r="U81" s="101"/>
      <c r="V81" s="102"/>
      <c r="W81" s="101"/>
      <c r="X81" s="102"/>
      <c r="Y81" s="101"/>
      <c r="Z81" s="101"/>
      <c r="AA81" s="101"/>
      <c r="AB81" s="101"/>
      <c r="AC81" s="101"/>
      <c r="AD81" s="101"/>
      <c r="AE81" s="101"/>
      <c r="AF81" s="101"/>
      <c r="AG81" s="103"/>
      <c r="AH81" s="23"/>
      <c r="AI81" s="92"/>
      <c r="AJ81" s="23"/>
      <c r="AK81" s="110">
        <v>13275</v>
      </c>
      <c r="AL81" s="27"/>
      <c r="AM81" s="40"/>
      <c r="AN81" s="41"/>
      <c r="AO81" s="225"/>
      <c r="AP81" s="42"/>
      <c r="AQ81" s="104"/>
      <c r="AR81" s="35"/>
      <c r="AS81" s="104">
        <v>0</v>
      </c>
      <c r="AT81" s="36"/>
      <c r="AU81" s="37"/>
      <c r="AV81" s="37">
        <f t="shared" ref="AV81:AV92" si="40">AN81+AP81+AR81+AT81</f>
        <v>0</v>
      </c>
      <c r="AW81" s="38">
        <f t="shared" ref="AW81:AW92" si="41">AU81/AK81</f>
        <v>0</v>
      </c>
      <c r="AX81" s="38"/>
      <c r="AY81" s="35"/>
      <c r="AZ81" s="35"/>
      <c r="BA81" s="38"/>
      <c r="BB81" s="38"/>
      <c r="BC81" s="33"/>
    </row>
    <row r="82" spans="1:55" s="105" customFormat="1" ht="26.4">
      <c r="A82" s="265"/>
      <c r="B82" s="273"/>
      <c r="C82" s="97" t="s">
        <v>86</v>
      </c>
      <c r="D82" s="97" t="s">
        <v>2</v>
      </c>
      <c r="E82" s="97" t="s">
        <v>23</v>
      </c>
      <c r="F82" s="97" t="s">
        <v>5</v>
      </c>
      <c r="G82" s="97" t="s">
        <v>129</v>
      </c>
      <c r="H82" s="98" t="s">
        <v>130</v>
      </c>
      <c r="I82" s="99" t="s">
        <v>131</v>
      </c>
      <c r="J82" s="100" t="s">
        <v>128</v>
      </c>
      <c r="K82" s="241">
        <v>432</v>
      </c>
      <c r="L82" s="102">
        <v>2558523000</v>
      </c>
      <c r="M82" s="101"/>
      <c r="N82" s="102"/>
      <c r="O82" s="101"/>
      <c r="P82" s="102"/>
      <c r="Q82" s="101"/>
      <c r="R82" s="102"/>
      <c r="S82" s="101"/>
      <c r="T82" s="102"/>
      <c r="U82" s="101"/>
      <c r="V82" s="102"/>
      <c r="W82" s="101"/>
      <c r="X82" s="102"/>
      <c r="Y82" s="101"/>
      <c r="Z82" s="101"/>
      <c r="AA82" s="101"/>
      <c r="AB82" s="101"/>
      <c r="AC82" s="101"/>
      <c r="AD82" s="101"/>
      <c r="AE82" s="101"/>
      <c r="AF82" s="101"/>
      <c r="AG82" s="103"/>
      <c r="AH82" s="23">
        <f t="shared" si="31"/>
        <v>0</v>
      </c>
      <c r="AI82" s="92">
        <f t="shared" si="31"/>
        <v>0</v>
      </c>
      <c r="AJ82" s="23" t="s">
        <v>243</v>
      </c>
      <c r="AK82" s="104">
        <v>72</v>
      </c>
      <c r="AL82" s="27">
        <v>300000000</v>
      </c>
      <c r="AM82" s="32"/>
      <c r="AN82" s="28">
        <f>VLOOKUP(AJ82,'[1]SPJ Fungsional'!$A$14:$N$414,13,0)</f>
        <v>0</v>
      </c>
      <c r="AO82" s="104"/>
      <c r="AP82" s="34">
        <f>VLOOKUP(AJ82,'[2]Sheet1 (3)'!$B$9:$J$76,8,0)-AN82</f>
        <v>0</v>
      </c>
      <c r="AQ82" s="232"/>
      <c r="AR82" s="39">
        <v>35941500</v>
      </c>
      <c r="AS82" s="232"/>
      <c r="AT82" s="39">
        <v>17707000</v>
      </c>
      <c r="AU82" s="37">
        <f t="shared" ref="AU82:AU92" si="42">AM82+AO82+AQ82+AS82</f>
        <v>0</v>
      </c>
      <c r="AV82" s="37">
        <f t="shared" si="40"/>
        <v>53648500</v>
      </c>
      <c r="AW82" s="38">
        <f t="shared" si="41"/>
        <v>0</v>
      </c>
      <c r="AX82" s="38">
        <f>AV82/AL82</f>
        <v>0.17882833333333334</v>
      </c>
      <c r="AY82" s="35">
        <f>AU82+Y82</f>
        <v>0</v>
      </c>
      <c r="AZ82" s="35">
        <f>AV82+Z82</f>
        <v>53648500</v>
      </c>
      <c r="BA82" s="38">
        <f>AY82/(K82)</f>
        <v>0</v>
      </c>
      <c r="BB82" s="38">
        <f>AZ82/(L82)</f>
        <v>2.0968543179013831E-2</v>
      </c>
      <c r="BC82" s="33"/>
    </row>
    <row r="83" spans="1:55" s="105" customFormat="1" ht="39.6">
      <c r="A83" s="265"/>
      <c r="B83" s="273"/>
      <c r="C83" s="97"/>
      <c r="D83" s="97"/>
      <c r="E83" s="97"/>
      <c r="F83" s="97"/>
      <c r="G83" s="97"/>
      <c r="H83" s="98"/>
      <c r="I83" s="99" t="s">
        <v>333</v>
      </c>
      <c r="J83" s="100" t="s">
        <v>334</v>
      </c>
      <c r="K83" s="242">
        <f>AK83*5</f>
        <v>360</v>
      </c>
      <c r="L83" s="102"/>
      <c r="M83" s="101"/>
      <c r="N83" s="102"/>
      <c r="O83" s="101"/>
      <c r="P83" s="102"/>
      <c r="Q83" s="101"/>
      <c r="R83" s="102"/>
      <c r="S83" s="101"/>
      <c r="T83" s="102"/>
      <c r="U83" s="101"/>
      <c r="V83" s="102"/>
      <c r="W83" s="101"/>
      <c r="X83" s="102"/>
      <c r="Y83" s="101"/>
      <c r="Z83" s="101"/>
      <c r="AA83" s="101"/>
      <c r="AB83" s="101"/>
      <c r="AC83" s="101"/>
      <c r="AD83" s="101"/>
      <c r="AE83" s="101"/>
      <c r="AF83" s="101"/>
      <c r="AG83" s="103"/>
      <c r="AH83" s="23"/>
      <c r="AI83" s="92"/>
      <c r="AJ83" s="23"/>
      <c r="AK83" s="110">
        <v>72</v>
      </c>
      <c r="AL83" s="27"/>
      <c r="AM83" s="40"/>
      <c r="AN83" s="41"/>
      <c r="AO83" s="225"/>
      <c r="AP83" s="42"/>
      <c r="AQ83" s="104"/>
      <c r="AR83" s="35"/>
      <c r="AS83" s="104">
        <v>72</v>
      </c>
      <c r="AT83" s="36"/>
      <c r="AU83" s="37">
        <f t="shared" si="42"/>
        <v>72</v>
      </c>
      <c r="AV83" s="37">
        <f t="shared" si="40"/>
        <v>0</v>
      </c>
      <c r="AW83" s="38">
        <f t="shared" si="41"/>
        <v>1</v>
      </c>
      <c r="AX83" s="38"/>
      <c r="AY83" s="35"/>
      <c r="AZ83" s="35"/>
      <c r="BA83" s="38"/>
      <c r="BB83" s="38"/>
      <c r="BC83" s="33"/>
    </row>
    <row r="84" spans="1:55" s="105" customFormat="1" ht="52.8">
      <c r="A84" s="265"/>
      <c r="B84" s="273"/>
      <c r="C84" s="97" t="s">
        <v>86</v>
      </c>
      <c r="D84" s="97" t="s">
        <v>2</v>
      </c>
      <c r="E84" s="97" t="s">
        <v>23</v>
      </c>
      <c r="F84" s="97" t="s">
        <v>5</v>
      </c>
      <c r="G84" s="97" t="s">
        <v>132</v>
      </c>
      <c r="H84" s="98" t="s">
        <v>133</v>
      </c>
      <c r="I84" s="99" t="s">
        <v>134</v>
      </c>
      <c r="J84" s="100" t="s">
        <v>57</v>
      </c>
      <c r="K84" s="241">
        <v>600</v>
      </c>
      <c r="L84" s="102">
        <v>12277398000</v>
      </c>
      <c r="M84" s="101"/>
      <c r="N84" s="102"/>
      <c r="O84" s="101"/>
      <c r="P84" s="102"/>
      <c r="Q84" s="101"/>
      <c r="R84" s="102"/>
      <c r="S84" s="101"/>
      <c r="T84" s="102"/>
      <c r="U84" s="101"/>
      <c r="V84" s="102"/>
      <c r="W84" s="101"/>
      <c r="X84" s="102"/>
      <c r="Y84" s="101"/>
      <c r="Z84" s="101"/>
      <c r="AA84" s="101"/>
      <c r="AB84" s="101"/>
      <c r="AC84" s="101"/>
      <c r="AD84" s="101"/>
      <c r="AE84" s="101"/>
      <c r="AF84" s="101"/>
      <c r="AG84" s="103"/>
      <c r="AH84" s="23">
        <f t="shared" si="31"/>
        <v>0</v>
      </c>
      <c r="AI84" s="92">
        <f t="shared" si="31"/>
        <v>0</v>
      </c>
      <c r="AJ84" s="23" t="s">
        <v>244</v>
      </c>
      <c r="AK84" s="104">
        <v>100</v>
      </c>
      <c r="AL84" s="27">
        <v>450000000</v>
      </c>
      <c r="AM84" s="32"/>
      <c r="AN84" s="28">
        <f>VLOOKUP(AJ84,'[1]SPJ Fungsional'!$A$14:$N$414,13,0)</f>
        <v>0</v>
      </c>
      <c r="AO84" s="104"/>
      <c r="AP84" s="34">
        <f>VLOOKUP(AJ84,'[2]Sheet1 (3)'!$B$9:$J$76,8,0)-AN84</f>
        <v>0</v>
      </c>
      <c r="AQ84" s="232"/>
      <c r="AR84" s="39"/>
      <c r="AS84" s="232"/>
      <c r="AT84" s="39">
        <v>0</v>
      </c>
      <c r="AU84" s="37">
        <f t="shared" si="42"/>
        <v>0</v>
      </c>
      <c r="AV84" s="37">
        <f t="shared" si="40"/>
        <v>0</v>
      </c>
      <c r="AW84" s="38">
        <f t="shared" si="41"/>
        <v>0</v>
      </c>
      <c r="AX84" s="38">
        <f>AV84/AL84</f>
        <v>0</v>
      </c>
      <c r="AY84" s="35">
        <f>AU84+Y84</f>
        <v>0</v>
      </c>
      <c r="AZ84" s="35">
        <f>AV84+Z84</f>
        <v>0</v>
      </c>
      <c r="BA84" s="38">
        <f>AY84/(K84)</f>
        <v>0</v>
      </c>
      <c r="BB84" s="38">
        <f>AZ84/(L84)</f>
        <v>0</v>
      </c>
      <c r="BC84" s="33"/>
    </row>
    <row r="85" spans="1:55" s="105" customFormat="1" ht="39.6">
      <c r="A85" s="265"/>
      <c r="B85" s="273"/>
      <c r="C85" s="97"/>
      <c r="D85" s="97"/>
      <c r="E85" s="97"/>
      <c r="F85" s="97"/>
      <c r="G85" s="97"/>
      <c r="H85" s="98"/>
      <c r="I85" s="99" t="s">
        <v>335</v>
      </c>
      <c r="J85" s="100" t="s">
        <v>57</v>
      </c>
      <c r="K85" s="242">
        <f>AK85*5</f>
        <v>500</v>
      </c>
      <c r="L85" s="102"/>
      <c r="M85" s="101"/>
      <c r="N85" s="102"/>
      <c r="O85" s="101"/>
      <c r="P85" s="102"/>
      <c r="Q85" s="101"/>
      <c r="R85" s="102"/>
      <c r="S85" s="101"/>
      <c r="T85" s="102"/>
      <c r="U85" s="101"/>
      <c r="V85" s="102"/>
      <c r="W85" s="101"/>
      <c r="X85" s="102"/>
      <c r="Y85" s="101"/>
      <c r="Z85" s="101"/>
      <c r="AA85" s="101"/>
      <c r="AB85" s="101"/>
      <c r="AC85" s="101"/>
      <c r="AD85" s="101"/>
      <c r="AE85" s="101"/>
      <c r="AF85" s="101"/>
      <c r="AG85" s="103"/>
      <c r="AH85" s="23"/>
      <c r="AI85" s="92"/>
      <c r="AJ85" s="23"/>
      <c r="AK85" s="110">
        <v>100</v>
      </c>
      <c r="AL85" s="27"/>
      <c r="AM85" s="40"/>
      <c r="AN85" s="41"/>
      <c r="AO85" s="225"/>
      <c r="AP85" s="42"/>
      <c r="AQ85" s="104"/>
      <c r="AR85" s="35">
        <v>0</v>
      </c>
      <c r="AS85" s="104"/>
      <c r="AT85" s="36"/>
      <c r="AU85" s="37">
        <f t="shared" si="42"/>
        <v>0</v>
      </c>
      <c r="AV85" s="37">
        <f t="shared" si="40"/>
        <v>0</v>
      </c>
      <c r="AW85" s="38">
        <f t="shared" si="41"/>
        <v>0</v>
      </c>
      <c r="AX85" s="38"/>
      <c r="AY85" s="35"/>
      <c r="AZ85" s="35"/>
      <c r="BA85" s="38"/>
      <c r="BB85" s="38"/>
      <c r="BC85" s="33"/>
    </row>
    <row r="86" spans="1:55" s="105" customFormat="1" ht="26.4">
      <c r="A86" s="265"/>
      <c r="B86" s="273"/>
      <c r="C86" s="97" t="s">
        <v>86</v>
      </c>
      <c r="D86" s="97" t="s">
        <v>2</v>
      </c>
      <c r="E86" s="97" t="s">
        <v>23</v>
      </c>
      <c r="F86" s="97" t="s">
        <v>5</v>
      </c>
      <c r="G86" s="97" t="s">
        <v>135</v>
      </c>
      <c r="H86" s="98" t="s">
        <v>136</v>
      </c>
      <c r="I86" s="99" t="s">
        <v>137</v>
      </c>
      <c r="J86" s="100" t="s">
        <v>138</v>
      </c>
      <c r="K86" s="241">
        <v>18</v>
      </c>
      <c r="L86" s="102">
        <v>1358535000</v>
      </c>
      <c r="M86" s="101"/>
      <c r="N86" s="102"/>
      <c r="O86" s="101"/>
      <c r="P86" s="102"/>
      <c r="Q86" s="101"/>
      <c r="R86" s="102"/>
      <c r="S86" s="101"/>
      <c r="T86" s="102"/>
      <c r="U86" s="101"/>
      <c r="V86" s="102"/>
      <c r="W86" s="101"/>
      <c r="X86" s="102"/>
      <c r="Y86" s="101"/>
      <c r="Z86" s="101"/>
      <c r="AA86" s="101"/>
      <c r="AB86" s="101"/>
      <c r="AC86" s="101"/>
      <c r="AD86" s="101"/>
      <c r="AE86" s="101"/>
      <c r="AF86" s="101"/>
      <c r="AG86" s="103"/>
      <c r="AH86" s="23">
        <f t="shared" si="31"/>
        <v>0</v>
      </c>
      <c r="AI86" s="92">
        <f t="shared" si="31"/>
        <v>0</v>
      </c>
      <c r="AJ86" s="23" t="s">
        <v>299</v>
      </c>
      <c r="AK86" s="104">
        <v>3</v>
      </c>
      <c r="AL86" s="27">
        <v>125000000</v>
      </c>
      <c r="AM86" s="32"/>
      <c r="AN86" s="28"/>
      <c r="AO86" s="104"/>
      <c r="AP86" s="34">
        <f>VLOOKUP(AJ86,'[2]Sheet1 (3)'!$B$9:$J$76,8,0)-AN86</f>
        <v>0</v>
      </c>
      <c r="AQ86" s="232"/>
      <c r="AR86" s="39"/>
      <c r="AS86" s="232"/>
      <c r="AT86" s="39">
        <v>0</v>
      </c>
      <c r="AU86" s="37">
        <f t="shared" si="42"/>
        <v>0</v>
      </c>
      <c r="AV86" s="37">
        <f t="shared" si="40"/>
        <v>0</v>
      </c>
      <c r="AW86" s="38">
        <f t="shared" si="41"/>
        <v>0</v>
      </c>
      <c r="AX86" s="38">
        <f>AV86/AL86</f>
        <v>0</v>
      </c>
      <c r="AY86" s="35">
        <f>AU86+Y86</f>
        <v>0</v>
      </c>
      <c r="AZ86" s="35">
        <f>AV86+Z86</f>
        <v>0</v>
      </c>
      <c r="BA86" s="38">
        <f>AY86/(K86)</f>
        <v>0</v>
      </c>
      <c r="BB86" s="38">
        <f>AZ86/(L86)</f>
        <v>0</v>
      </c>
      <c r="BC86" s="33"/>
    </row>
    <row r="87" spans="1:55" s="105" customFormat="1" ht="26.4">
      <c r="A87" s="265"/>
      <c r="B87" s="273"/>
      <c r="C87" s="97"/>
      <c r="D87" s="97"/>
      <c r="E87" s="97"/>
      <c r="F87" s="97"/>
      <c r="G87" s="97"/>
      <c r="H87" s="98"/>
      <c r="I87" s="99" t="s">
        <v>336</v>
      </c>
      <c r="J87" s="100" t="s">
        <v>337</v>
      </c>
      <c r="K87" s="242">
        <v>168</v>
      </c>
      <c r="L87" s="102"/>
      <c r="M87" s="101"/>
      <c r="N87" s="102"/>
      <c r="O87" s="101"/>
      <c r="P87" s="102"/>
      <c r="Q87" s="101"/>
      <c r="R87" s="102"/>
      <c r="S87" s="101"/>
      <c r="T87" s="102"/>
      <c r="U87" s="101"/>
      <c r="V87" s="102"/>
      <c r="W87" s="101"/>
      <c r="X87" s="102"/>
      <c r="Y87" s="101"/>
      <c r="Z87" s="101"/>
      <c r="AA87" s="101"/>
      <c r="AB87" s="101"/>
      <c r="AC87" s="101"/>
      <c r="AD87" s="101"/>
      <c r="AE87" s="101"/>
      <c r="AF87" s="101"/>
      <c r="AG87" s="103"/>
      <c r="AH87" s="23"/>
      <c r="AI87" s="92"/>
      <c r="AJ87" s="23"/>
      <c r="AK87" s="110">
        <v>168</v>
      </c>
      <c r="AL87" s="27"/>
      <c r="AM87" s="40"/>
      <c r="AN87" s="41"/>
      <c r="AO87" s="225"/>
      <c r="AP87" s="42"/>
      <c r="AQ87" s="104"/>
      <c r="AR87" s="35">
        <v>0</v>
      </c>
      <c r="AS87" s="104"/>
      <c r="AT87" s="36"/>
      <c r="AU87" s="37">
        <f t="shared" si="42"/>
        <v>0</v>
      </c>
      <c r="AV87" s="37">
        <f t="shared" si="40"/>
        <v>0</v>
      </c>
      <c r="AW87" s="38">
        <f t="shared" si="41"/>
        <v>0</v>
      </c>
      <c r="AX87" s="38"/>
      <c r="AY87" s="35"/>
      <c r="AZ87" s="35"/>
      <c r="BA87" s="38"/>
      <c r="BB87" s="38"/>
      <c r="BC87" s="33"/>
    </row>
    <row r="88" spans="1:55" s="105" customFormat="1" ht="26.4">
      <c r="A88" s="265"/>
      <c r="B88" s="273"/>
      <c r="C88" s="97" t="s">
        <v>86</v>
      </c>
      <c r="D88" s="97" t="s">
        <v>2</v>
      </c>
      <c r="E88" s="97" t="s">
        <v>23</v>
      </c>
      <c r="F88" s="97" t="s">
        <v>5</v>
      </c>
      <c r="G88" s="97" t="s">
        <v>139</v>
      </c>
      <c r="H88" s="98" t="s">
        <v>140</v>
      </c>
      <c r="I88" s="99" t="s">
        <v>141</v>
      </c>
      <c r="J88" s="100" t="s">
        <v>121</v>
      </c>
      <c r="K88" s="241">
        <v>1092</v>
      </c>
      <c r="L88" s="102">
        <v>389155380550</v>
      </c>
      <c r="M88" s="101"/>
      <c r="N88" s="102"/>
      <c r="O88" s="101">
        <v>182</v>
      </c>
      <c r="P88" s="102">
        <v>62393700000</v>
      </c>
      <c r="Q88" s="101">
        <v>0</v>
      </c>
      <c r="R88" s="102">
        <v>0</v>
      </c>
      <c r="S88" s="101">
        <v>0</v>
      </c>
      <c r="T88" s="102">
        <v>0</v>
      </c>
      <c r="U88" s="101">
        <v>0</v>
      </c>
      <c r="V88" s="102">
        <v>9950000</v>
      </c>
      <c r="W88" s="101">
        <v>182</v>
      </c>
      <c r="X88" s="102">
        <v>61451895436</v>
      </c>
      <c r="Y88" s="101">
        <f t="shared" si="7"/>
        <v>182</v>
      </c>
      <c r="Z88" s="101">
        <f t="shared" si="0"/>
        <v>61461845436</v>
      </c>
      <c r="AA88" s="101">
        <f t="shared" si="30"/>
        <v>100</v>
      </c>
      <c r="AB88" s="101">
        <f t="shared" si="30"/>
        <v>98.50649254011222</v>
      </c>
      <c r="AC88" s="101">
        <f t="shared" si="9"/>
        <v>182</v>
      </c>
      <c r="AD88" s="101">
        <f t="shared" si="2"/>
        <v>61461845436</v>
      </c>
      <c r="AE88" s="101">
        <f t="shared" si="10"/>
        <v>16.666666666666664</v>
      </c>
      <c r="AF88" s="101">
        <f t="shared" si="3"/>
        <v>15.79365171544973</v>
      </c>
      <c r="AG88" s="103"/>
      <c r="AH88" s="23">
        <f t="shared" si="31"/>
        <v>182</v>
      </c>
      <c r="AI88" s="92">
        <f t="shared" si="31"/>
        <v>61461845436</v>
      </c>
      <c r="AJ88" s="23" t="s">
        <v>300</v>
      </c>
      <c r="AK88" s="104">
        <v>182</v>
      </c>
      <c r="AL88" s="27">
        <v>79243200000</v>
      </c>
      <c r="AM88" s="32"/>
      <c r="AN88" s="28"/>
      <c r="AO88" s="104"/>
      <c r="AP88" s="34">
        <f>VLOOKUP(AJ88,'[2]Sheet1 (3)'!$B$9:$J$76,8,0)-AN88</f>
        <v>7619100</v>
      </c>
      <c r="AQ88" s="232"/>
      <c r="AR88" s="39">
        <v>0</v>
      </c>
      <c r="AS88" s="232"/>
      <c r="AT88" s="39">
        <v>76036553150</v>
      </c>
      <c r="AU88" s="37">
        <f t="shared" si="42"/>
        <v>0</v>
      </c>
      <c r="AV88" s="37">
        <f t="shared" si="40"/>
        <v>76044172250</v>
      </c>
      <c r="AW88" s="38">
        <f t="shared" si="41"/>
        <v>0</v>
      </c>
      <c r="AX88" s="38">
        <f>AV88/AL88</f>
        <v>0.95963025534052138</v>
      </c>
      <c r="AY88" s="35">
        <f>AU88+Y88</f>
        <v>182</v>
      </c>
      <c r="AZ88" s="35">
        <f>AV88+Z88</f>
        <v>137506017686</v>
      </c>
      <c r="BA88" s="38">
        <f>AY88/(K88)</f>
        <v>0.16666666666666666</v>
      </c>
      <c r="BB88" s="38">
        <f>AZ88/(L88)</f>
        <v>0.35334476807608411</v>
      </c>
      <c r="BC88" s="33"/>
    </row>
    <row r="89" spans="1:55" s="105" customFormat="1" ht="13.2">
      <c r="A89" s="265"/>
      <c r="B89" s="273"/>
      <c r="C89" s="159"/>
      <c r="D89" s="159"/>
      <c r="E89" s="159"/>
      <c r="F89" s="159"/>
      <c r="G89" s="159"/>
      <c r="H89" s="160"/>
      <c r="I89" s="99" t="s">
        <v>338</v>
      </c>
      <c r="J89" s="100" t="s">
        <v>337</v>
      </c>
      <c r="K89" s="242">
        <f>AK89*5</f>
        <v>1205</v>
      </c>
      <c r="L89" s="161"/>
      <c r="M89" s="101"/>
      <c r="N89" s="102"/>
      <c r="O89" s="101"/>
      <c r="P89" s="161"/>
      <c r="Q89" s="101"/>
      <c r="R89" s="161"/>
      <c r="S89" s="101"/>
      <c r="T89" s="161"/>
      <c r="U89" s="101"/>
      <c r="V89" s="161"/>
      <c r="W89" s="101"/>
      <c r="X89" s="161"/>
      <c r="Y89" s="101"/>
      <c r="Z89" s="162"/>
      <c r="AA89" s="101"/>
      <c r="AB89" s="162"/>
      <c r="AC89" s="101"/>
      <c r="AD89" s="162"/>
      <c r="AE89" s="101"/>
      <c r="AF89" s="162"/>
      <c r="AG89" s="103"/>
      <c r="AH89" s="23"/>
      <c r="AI89" s="92"/>
      <c r="AJ89" s="23"/>
      <c r="AK89" s="110">
        <v>241</v>
      </c>
      <c r="AL89" s="27"/>
      <c r="AM89" s="40"/>
      <c r="AN89" s="41"/>
      <c r="AO89" s="225"/>
      <c r="AP89" s="42"/>
      <c r="AQ89" s="104"/>
      <c r="AR89" s="35">
        <v>0</v>
      </c>
      <c r="AS89" s="104">
        <v>241</v>
      </c>
      <c r="AT89" s="36"/>
      <c r="AU89" s="37">
        <f t="shared" si="42"/>
        <v>241</v>
      </c>
      <c r="AV89" s="37">
        <f t="shared" si="40"/>
        <v>0</v>
      </c>
      <c r="AW89" s="38">
        <f t="shared" si="41"/>
        <v>1</v>
      </c>
      <c r="AX89" s="38"/>
      <c r="AY89" s="35"/>
      <c r="AZ89" s="35"/>
      <c r="BA89" s="38"/>
      <c r="BB89" s="38"/>
      <c r="BC89" s="33"/>
    </row>
    <row r="90" spans="1:55" s="95" customFormat="1" ht="13.2">
      <c r="A90" s="265"/>
      <c r="B90" s="273"/>
      <c r="C90" s="146" t="s">
        <v>86</v>
      </c>
      <c r="D90" s="146" t="s">
        <v>2</v>
      </c>
      <c r="E90" s="146" t="s">
        <v>23</v>
      </c>
      <c r="F90" s="146" t="s">
        <v>11</v>
      </c>
      <c r="G90" s="146"/>
      <c r="H90" s="261" t="s">
        <v>142</v>
      </c>
      <c r="I90" s="89" t="s">
        <v>143</v>
      </c>
      <c r="J90" s="84" t="s">
        <v>117</v>
      </c>
      <c r="K90" s="238">
        <v>117.25</v>
      </c>
      <c r="L90" s="252">
        <f>SUM(L92:L111)</f>
        <v>615789596839</v>
      </c>
      <c r="M90" s="23"/>
      <c r="N90" s="90"/>
      <c r="O90" s="23">
        <v>100.22</v>
      </c>
      <c r="P90" s="252">
        <f>SUM(P92:P111)</f>
        <v>136884294983.75</v>
      </c>
      <c r="Q90" s="23">
        <v>0</v>
      </c>
      <c r="R90" s="252">
        <f>SUM(R92:R111)</f>
        <v>14879468272</v>
      </c>
      <c r="S90" s="23">
        <v>0</v>
      </c>
      <c r="T90" s="252">
        <f>SUM(T92:T111)</f>
        <v>1519637361</v>
      </c>
      <c r="U90" s="23">
        <v>0</v>
      </c>
      <c r="V90" s="252">
        <f>SUM(V92:V111)</f>
        <v>3724533125</v>
      </c>
      <c r="W90" s="23">
        <v>103.86</v>
      </c>
      <c r="X90" s="252">
        <f>SUM(X92:X111)</f>
        <v>56184923562</v>
      </c>
      <c r="Y90" s="23">
        <f t="shared" si="7"/>
        <v>103.86</v>
      </c>
      <c r="Z90" s="258">
        <f t="shared" si="0"/>
        <v>76308562320</v>
      </c>
      <c r="AA90" s="23">
        <f t="shared" si="30"/>
        <v>103.63200957892636</v>
      </c>
      <c r="AB90" s="258">
        <f t="shared" si="30"/>
        <v>55.746762131520534</v>
      </c>
      <c r="AC90" s="23">
        <f t="shared" si="9"/>
        <v>103.86</v>
      </c>
      <c r="AD90" s="258">
        <f t="shared" si="2"/>
        <v>76308562320</v>
      </c>
      <c r="AE90" s="23">
        <f t="shared" si="10"/>
        <v>88.579957356076761</v>
      </c>
      <c r="AF90" s="258">
        <f t="shared" si="3"/>
        <v>12.391986274485747</v>
      </c>
      <c r="AG90" s="96"/>
      <c r="AH90" s="23">
        <f t="shared" si="31"/>
        <v>103.86</v>
      </c>
      <c r="AI90" s="92">
        <f t="shared" si="31"/>
        <v>76308562320</v>
      </c>
      <c r="AJ90" s="23" t="s">
        <v>273</v>
      </c>
      <c r="AK90" s="94">
        <v>104.23</v>
      </c>
      <c r="AL90" s="27">
        <f t="shared" ref="AL90:AT90" si="43">SUM(AL92:AL111)</f>
        <v>128874555205</v>
      </c>
      <c r="AM90" s="26">
        <f t="shared" si="43"/>
        <v>0</v>
      </c>
      <c r="AN90" s="27">
        <f t="shared" si="43"/>
        <v>5655942690</v>
      </c>
      <c r="AO90" s="224">
        <f t="shared" si="43"/>
        <v>1</v>
      </c>
      <c r="AP90" s="27">
        <f t="shared" si="43"/>
        <v>19361691535</v>
      </c>
      <c r="AQ90" s="224">
        <f t="shared" si="43"/>
        <v>11</v>
      </c>
      <c r="AR90" s="27">
        <f>SUM(AR92:AR112)</f>
        <v>14456480155</v>
      </c>
      <c r="AS90" s="224">
        <f t="shared" si="43"/>
        <v>87</v>
      </c>
      <c r="AT90" s="27">
        <f t="shared" si="43"/>
        <v>54597923164</v>
      </c>
      <c r="AU90" s="28">
        <f t="shared" si="42"/>
        <v>99</v>
      </c>
      <c r="AV90" s="64">
        <f t="shared" si="40"/>
        <v>94072037544</v>
      </c>
      <c r="AW90" s="30">
        <f t="shared" si="41"/>
        <v>0.94982250791518752</v>
      </c>
      <c r="AX90" s="30">
        <f>AV90/AL90</f>
        <v>0.72995043431467255</v>
      </c>
      <c r="AY90" s="27">
        <f t="shared" ref="AY90:AZ92" si="44">AU90+Y90</f>
        <v>202.86</v>
      </c>
      <c r="AZ90" s="27">
        <f t="shared" si="44"/>
        <v>170380599864</v>
      </c>
      <c r="BA90" s="30">
        <f t="shared" ref="BA90:BB92" si="45">AY90/(K90)</f>
        <v>1.7301492537313434</v>
      </c>
      <c r="BB90" s="30">
        <f t="shared" si="45"/>
        <v>0.27668638888770725</v>
      </c>
      <c r="BC90" s="54"/>
    </row>
    <row r="91" spans="1:55" s="95" customFormat="1" ht="13.2">
      <c r="A91" s="265"/>
      <c r="B91" s="273"/>
      <c r="C91" s="152"/>
      <c r="D91" s="152"/>
      <c r="E91" s="152"/>
      <c r="F91" s="152"/>
      <c r="G91" s="152"/>
      <c r="H91" s="263"/>
      <c r="I91" s="89" t="s">
        <v>144</v>
      </c>
      <c r="J91" s="84" t="s">
        <v>117</v>
      </c>
      <c r="K91" s="238">
        <v>90.7</v>
      </c>
      <c r="L91" s="253"/>
      <c r="M91" s="23"/>
      <c r="N91" s="90"/>
      <c r="O91" s="23">
        <v>82.17</v>
      </c>
      <c r="P91" s="253"/>
      <c r="Q91" s="23">
        <v>0</v>
      </c>
      <c r="R91" s="253"/>
      <c r="S91" s="23">
        <v>0</v>
      </c>
      <c r="T91" s="253"/>
      <c r="U91" s="23">
        <v>0</v>
      </c>
      <c r="V91" s="253"/>
      <c r="W91" s="23">
        <v>80.41</v>
      </c>
      <c r="X91" s="253"/>
      <c r="Y91" s="23">
        <f t="shared" si="7"/>
        <v>80.41</v>
      </c>
      <c r="Z91" s="260"/>
      <c r="AA91" s="23">
        <f t="shared" si="30"/>
        <v>97.858099062918342</v>
      </c>
      <c r="AB91" s="260"/>
      <c r="AC91" s="23">
        <f t="shared" si="9"/>
        <v>80.41</v>
      </c>
      <c r="AD91" s="260"/>
      <c r="AE91" s="23">
        <f t="shared" si="10"/>
        <v>88.654906284454242</v>
      </c>
      <c r="AF91" s="260"/>
      <c r="AG91" s="96"/>
      <c r="AH91" s="23">
        <f t="shared" si="31"/>
        <v>80.41</v>
      </c>
      <c r="AI91" s="92">
        <f t="shared" si="31"/>
        <v>0</v>
      </c>
      <c r="AJ91" s="23"/>
      <c r="AK91" s="94">
        <v>84.23</v>
      </c>
      <c r="AL91" s="27"/>
      <c r="AM91" s="53"/>
      <c r="AN91" s="28"/>
      <c r="AO91" s="94"/>
      <c r="AP91" s="54"/>
      <c r="AQ91" s="94"/>
      <c r="AR91" s="27"/>
      <c r="AS91" s="94"/>
      <c r="AT91" s="55"/>
      <c r="AU91" s="28">
        <f t="shared" si="42"/>
        <v>0</v>
      </c>
      <c r="AV91" s="28">
        <f t="shared" si="40"/>
        <v>0</v>
      </c>
      <c r="AW91" s="30">
        <f t="shared" si="41"/>
        <v>0</v>
      </c>
      <c r="AX91" s="30"/>
      <c r="AY91" s="27">
        <f t="shared" si="44"/>
        <v>80.41</v>
      </c>
      <c r="AZ91" s="27">
        <f t="shared" si="44"/>
        <v>0</v>
      </c>
      <c r="BA91" s="30">
        <f t="shared" si="45"/>
        <v>0.88654906284454238</v>
      </c>
      <c r="BB91" s="30" t="e">
        <f t="shared" si="45"/>
        <v>#DIV/0!</v>
      </c>
      <c r="BC91" s="54"/>
    </row>
    <row r="92" spans="1:55" s="105" customFormat="1" ht="13.2">
      <c r="A92" s="265"/>
      <c r="B92" s="273"/>
      <c r="C92" s="97" t="s">
        <v>86</v>
      </c>
      <c r="D92" s="97" t="s">
        <v>2</v>
      </c>
      <c r="E92" s="97" t="s">
        <v>23</v>
      </c>
      <c r="F92" s="97" t="s">
        <v>11</v>
      </c>
      <c r="G92" s="97" t="s">
        <v>23</v>
      </c>
      <c r="H92" s="98" t="s">
        <v>119</v>
      </c>
      <c r="I92" s="99" t="s">
        <v>145</v>
      </c>
      <c r="J92" s="100" t="s">
        <v>121</v>
      </c>
      <c r="K92" s="241">
        <v>48</v>
      </c>
      <c r="L92" s="102">
        <v>187877930000</v>
      </c>
      <c r="M92" s="101"/>
      <c r="N92" s="102"/>
      <c r="O92" s="101">
        <v>8</v>
      </c>
      <c r="P92" s="102">
        <v>65541584840</v>
      </c>
      <c r="Q92" s="101">
        <v>1</v>
      </c>
      <c r="R92" s="102">
        <v>12440620030</v>
      </c>
      <c r="S92" s="101">
        <v>0</v>
      </c>
      <c r="T92" s="102">
        <v>571481300</v>
      </c>
      <c r="U92" s="101">
        <v>0</v>
      </c>
      <c r="V92" s="102">
        <v>2828386375</v>
      </c>
      <c r="W92" s="101">
        <v>7</v>
      </c>
      <c r="X92" s="102">
        <v>17729627030</v>
      </c>
      <c r="Y92" s="101">
        <f t="shared" si="7"/>
        <v>8</v>
      </c>
      <c r="Z92" s="101">
        <f t="shared" si="0"/>
        <v>33570114735</v>
      </c>
      <c r="AA92" s="101">
        <f t="shared" si="30"/>
        <v>100</v>
      </c>
      <c r="AB92" s="101">
        <f t="shared" si="30"/>
        <v>51.219565130979518</v>
      </c>
      <c r="AC92" s="101">
        <f t="shared" si="9"/>
        <v>8</v>
      </c>
      <c r="AD92" s="101">
        <f t="shared" si="2"/>
        <v>33570114735</v>
      </c>
      <c r="AE92" s="101">
        <f t="shared" si="10"/>
        <v>16.666666666666664</v>
      </c>
      <c r="AF92" s="101">
        <f t="shared" si="3"/>
        <v>17.868045882238537</v>
      </c>
      <c r="AG92" s="103"/>
      <c r="AH92" s="23">
        <f t="shared" si="31"/>
        <v>8</v>
      </c>
      <c r="AI92" s="92">
        <f t="shared" si="31"/>
        <v>33570114735</v>
      </c>
      <c r="AJ92" s="23" t="s">
        <v>245</v>
      </c>
      <c r="AK92" s="104">
        <v>8</v>
      </c>
      <c r="AL92" s="27">
        <v>32267404105</v>
      </c>
      <c r="AM92" s="32">
        <v>0</v>
      </c>
      <c r="AN92" s="28">
        <f>VLOOKUP(AJ92,'[1]SPJ Fungsional'!$A$14:$N$414,13,0)</f>
        <v>5469704690</v>
      </c>
      <c r="AO92" s="104"/>
      <c r="AP92" s="34">
        <f>VLOOKUP(AJ92,'[2]Sheet1 (3)'!$B$9:$J$76,8,0)-AN92</f>
        <v>13751774160</v>
      </c>
      <c r="AQ92" s="104"/>
      <c r="AR92" s="35">
        <f>30480445505-AP92-AN92</f>
        <v>11258966655</v>
      </c>
      <c r="AS92" s="104"/>
      <c r="AT92" s="36"/>
      <c r="AU92" s="37">
        <f t="shared" si="42"/>
        <v>0</v>
      </c>
      <c r="AV92" s="37">
        <f t="shared" si="40"/>
        <v>30480445505</v>
      </c>
      <c r="AW92" s="38">
        <f t="shared" si="41"/>
        <v>0</v>
      </c>
      <c r="AX92" s="38">
        <f>AV92/AL92</f>
        <v>0.94462031732750695</v>
      </c>
      <c r="AY92" s="35">
        <f t="shared" si="44"/>
        <v>8</v>
      </c>
      <c r="AZ92" s="35">
        <f t="shared" si="44"/>
        <v>64050560240</v>
      </c>
      <c r="BA92" s="38">
        <f t="shared" si="45"/>
        <v>0.16666666666666666</v>
      </c>
      <c r="BB92" s="38">
        <f t="shared" si="45"/>
        <v>0.34091582891082522</v>
      </c>
      <c r="BC92" s="33"/>
    </row>
    <row r="93" spans="1:55" s="105" customFormat="1" ht="13.2">
      <c r="A93" s="265"/>
      <c r="B93" s="273"/>
      <c r="C93" s="97"/>
      <c r="D93" s="97"/>
      <c r="E93" s="97"/>
      <c r="F93" s="97"/>
      <c r="G93" s="97"/>
      <c r="H93" s="98"/>
      <c r="I93" s="99" t="s">
        <v>328</v>
      </c>
      <c r="J93" s="100" t="s">
        <v>329</v>
      </c>
      <c r="K93" s="244">
        <v>10</v>
      </c>
      <c r="L93" s="102"/>
      <c r="M93" s="101"/>
      <c r="N93" s="102"/>
      <c r="O93" s="101"/>
      <c r="P93" s="102"/>
      <c r="Q93" s="101"/>
      <c r="R93" s="102"/>
      <c r="S93" s="101"/>
      <c r="T93" s="102"/>
      <c r="U93" s="101"/>
      <c r="V93" s="102"/>
      <c r="W93" s="101"/>
      <c r="X93" s="102"/>
      <c r="Y93" s="101"/>
      <c r="Z93" s="101"/>
      <c r="AA93" s="101"/>
      <c r="AB93" s="101"/>
      <c r="AC93" s="101"/>
      <c r="AD93" s="101"/>
      <c r="AE93" s="101"/>
      <c r="AF93" s="101"/>
      <c r="AG93" s="103"/>
      <c r="AH93" s="23"/>
      <c r="AI93" s="92"/>
      <c r="AJ93" s="23"/>
      <c r="AK93" s="104">
        <v>8</v>
      </c>
      <c r="AL93" s="27"/>
      <c r="AM93" s="32"/>
      <c r="AN93" s="28"/>
      <c r="AO93" s="104"/>
      <c r="AP93" s="34"/>
      <c r="AQ93" s="104">
        <v>8</v>
      </c>
      <c r="AR93" s="35"/>
      <c r="AS93" s="104"/>
      <c r="AT93" s="36"/>
      <c r="AU93" s="37"/>
      <c r="AV93" s="37"/>
      <c r="AW93" s="38"/>
      <c r="AX93" s="38"/>
      <c r="AY93" s="35"/>
      <c r="AZ93" s="35"/>
      <c r="BA93" s="38"/>
      <c r="BB93" s="38"/>
      <c r="BC93" s="33"/>
    </row>
    <row r="94" spans="1:55" s="105" customFormat="1" ht="26.4">
      <c r="A94" s="265"/>
      <c r="B94" s="273"/>
      <c r="C94" s="97" t="s">
        <v>86</v>
      </c>
      <c r="D94" s="97" t="s">
        <v>2</v>
      </c>
      <c r="E94" s="97" t="s">
        <v>23</v>
      </c>
      <c r="F94" s="97" t="s">
        <v>11</v>
      </c>
      <c r="G94" s="97" t="s">
        <v>146</v>
      </c>
      <c r="H94" s="98" t="s">
        <v>147</v>
      </c>
      <c r="I94" s="99" t="s">
        <v>125</v>
      </c>
      <c r="J94" s="100" t="s">
        <v>121</v>
      </c>
      <c r="K94" s="241">
        <v>18</v>
      </c>
      <c r="L94" s="102">
        <v>46368456463</v>
      </c>
      <c r="M94" s="101"/>
      <c r="N94" s="102"/>
      <c r="O94" s="101">
        <v>3</v>
      </c>
      <c r="P94" s="102">
        <v>4832753653.75</v>
      </c>
      <c r="Q94" s="101">
        <v>1</v>
      </c>
      <c r="R94" s="102">
        <v>1422234092</v>
      </c>
      <c r="S94" s="101">
        <v>0</v>
      </c>
      <c r="T94" s="102">
        <v>948156061</v>
      </c>
      <c r="U94" s="101">
        <v>0</v>
      </c>
      <c r="V94" s="102">
        <v>396006750</v>
      </c>
      <c r="W94" s="101">
        <v>2</v>
      </c>
      <c r="X94" s="102">
        <v>819557020</v>
      </c>
      <c r="Y94" s="101">
        <f t="shared" si="7"/>
        <v>3</v>
      </c>
      <c r="Z94" s="101">
        <f t="shared" si="0"/>
        <v>3585953923</v>
      </c>
      <c r="AA94" s="101">
        <f t="shared" si="30"/>
        <v>100</v>
      </c>
      <c r="AB94" s="101">
        <f t="shared" si="30"/>
        <v>74.201049337937192</v>
      </c>
      <c r="AC94" s="101">
        <f t="shared" si="9"/>
        <v>3</v>
      </c>
      <c r="AD94" s="101">
        <f t="shared" si="2"/>
        <v>3585953923</v>
      </c>
      <c r="AE94" s="101">
        <f t="shared" si="10"/>
        <v>16.666666666666664</v>
      </c>
      <c r="AF94" s="101">
        <f t="shared" si="3"/>
        <v>7.7336064137943303</v>
      </c>
      <c r="AG94" s="103"/>
      <c r="AH94" s="23">
        <f t="shared" si="31"/>
        <v>3</v>
      </c>
      <c r="AI94" s="92">
        <f t="shared" si="31"/>
        <v>3585953923</v>
      </c>
      <c r="AJ94" s="23" t="s">
        <v>246</v>
      </c>
      <c r="AK94" s="104">
        <v>3</v>
      </c>
      <c r="AL94" s="27">
        <v>3076493600</v>
      </c>
      <c r="AM94" s="32"/>
      <c r="AN94" s="28">
        <f>VLOOKUP(AJ94,'[1]SPJ Fungsional'!$A$14:$N$414,13,0)</f>
        <v>0</v>
      </c>
      <c r="AO94" s="104"/>
      <c r="AP94" s="34">
        <f>VLOOKUP(AJ94,'[2]Sheet1 (3)'!$B$9:$J$76,8,0)-AN94</f>
        <v>853625875</v>
      </c>
      <c r="AQ94" s="232"/>
      <c r="AR94" s="39">
        <f>1052352875-AP94</f>
        <v>198727000</v>
      </c>
      <c r="AS94" s="232"/>
      <c r="AT94" s="39">
        <v>2640000</v>
      </c>
      <c r="AU94" s="37">
        <f t="shared" ref="AU94:AU102" si="46">AM94+AO94+AQ94+AS94</f>
        <v>0</v>
      </c>
      <c r="AV94" s="37">
        <f t="shared" ref="AV94:AV102" si="47">AN94+AP94+AR94+AT94</f>
        <v>1054992875</v>
      </c>
      <c r="AW94" s="38">
        <f>AU94/AK94</f>
        <v>0</v>
      </c>
      <c r="AX94" s="38">
        <f>AV94/AL94</f>
        <v>0.34292054922526088</v>
      </c>
      <c r="AY94" s="35">
        <f>AU94+Y94</f>
        <v>3</v>
      </c>
      <c r="AZ94" s="35">
        <f>AV94+Z94</f>
        <v>4640946798</v>
      </c>
      <c r="BA94" s="38">
        <f>AY94/(K94)</f>
        <v>0.16666666666666666</v>
      </c>
      <c r="BB94" s="38">
        <f>AZ94/(L94)</f>
        <v>0.10008844701792635</v>
      </c>
      <c r="BC94" s="33"/>
    </row>
    <row r="95" spans="1:55" s="105" customFormat="1" ht="13.2">
      <c r="A95" s="265"/>
      <c r="B95" s="273"/>
      <c r="C95" s="97"/>
      <c r="D95" s="97"/>
      <c r="E95" s="97"/>
      <c r="F95" s="97"/>
      <c r="G95" s="97"/>
      <c r="H95" s="98"/>
      <c r="I95" s="99" t="s">
        <v>339</v>
      </c>
      <c r="J95" s="100" t="s">
        <v>38</v>
      </c>
      <c r="K95" s="242">
        <f>AK95*15</f>
        <v>45</v>
      </c>
      <c r="L95" s="102"/>
      <c r="M95" s="101"/>
      <c r="N95" s="102"/>
      <c r="O95" s="101"/>
      <c r="P95" s="102"/>
      <c r="Q95" s="101"/>
      <c r="R95" s="102"/>
      <c r="S95" s="101"/>
      <c r="T95" s="102"/>
      <c r="U95" s="101"/>
      <c r="V95" s="102"/>
      <c r="W95" s="101"/>
      <c r="X95" s="102"/>
      <c r="Y95" s="101"/>
      <c r="Z95" s="101"/>
      <c r="AA95" s="101"/>
      <c r="AB95" s="101"/>
      <c r="AC95" s="101"/>
      <c r="AD95" s="101"/>
      <c r="AE95" s="101"/>
      <c r="AF95" s="101"/>
      <c r="AG95" s="103"/>
      <c r="AH95" s="23"/>
      <c r="AI95" s="92"/>
      <c r="AJ95" s="23"/>
      <c r="AK95" s="163">
        <v>3</v>
      </c>
      <c r="AL95" s="27"/>
      <c r="AM95" s="40"/>
      <c r="AN95" s="41"/>
      <c r="AO95" s="225"/>
      <c r="AP95" s="42"/>
      <c r="AQ95" s="104">
        <v>3</v>
      </c>
      <c r="AR95" s="35"/>
      <c r="AS95" s="104"/>
      <c r="AT95" s="36"/>
      <c r="AU95" s="37">
        <f t="shared" si="46"/>
        <v>3</v>
      </c>
      <c r="AV95" s="37">
        <f t="shared" si="47"/>
        <v>0</v>
      </c>
      <c r="AW95" s="38">
        <f t="shared" ref="AW95:AW101" si="48">AU95/AK95</f>
        <v>1</v>
      </c>
      <c r="AX95" s="38"/>
      <c r="AY95" s="35"/>
      <c r="AZ95" s="35"/>
      <c r="BA95" s="38"/>
      <c r="BB95" s="38"/>
      <c r="BC95" s="33"/>
    </row>
    <row r="96" spans="1:55" s="105" customFormat="1" ht="13.2">
      <c r="A96" s="265"/>
      <c r="B96" s="273"/>
      <c r="C96" s="97" t="s">
        <v>86</v>
      </c>
      <c r="D96" s="97" t="s">
        <v>2</v>
      </c>
      <c r="E96" s="97" t="s">
        <v>23</v>
      </c>
      <c r="F96" s="97" t="s">
        <v>11</v>
      </c>
      <c r="G96" s="97" t="s">
        <v>129</v>
      </c>
      <c r="H96" s="98" t="s">
        <v>148</v>
      </c>
      <c r="I96" s="99" t="s">
        <v>149</v>
      </c>
      <c r="J96" s="100" t="s">
        <v>25</v>
      </c>
      <c r="K96" s="241">
        <v>30</v>
      </c>
      <c r="L96" s="102">
        <v>13603800000</v>
      </c>
      <c r="M96" s="101"/>
      <c r="N96" s="102"/>
      <c r="O96" s="101">
        <v>5</v>
      </c>
      <c r="P96" s="102">
        <v>854995040</v>
      </c>
      <c r="Q96" s="101">
        <v>0</v>
      </c>
      <c r="R96" s="102">
        <v>0</v>
      </c>
      <c r="S96" s="101">
        <v>0</v>
      </c>
      <c r="T96" s="102">
        <v>0</v>
      </c>
      <c r="U96" s="101">
        <v>0</v>
      </c>
      <c r="V96" s="102">
        <v>0</v>
      </c>
      <c r="W96" s="101">
        <v>0</v>
      </c>
      <c r="X96" s="102">
        <v>0</v>
      </c>
      <c r="Y96" s="101">
        <f t="shared" si="7"/>
        <v>0</v>
      </c>
      <c r="Z96" s="101">
        <f t="shared" si="0"/>
        <v>0</v>
      </c>
      <c r="AA96" s="101">
        <f t="shared" si="30"/>
        <v>0</v>
      </c>
      <c r="AB96" s="101">
        <f t="shared" si="30"/>
        <v>0</v>
      </c>
      <c r="AC96" s="101">
        <f t="shared" si="9"/>
        <v>0</v>
      </c>
      <c r="AD96" s="101">
        <f t="shared" si="2"/>
        <v>0</v>
      </c>
      <c r="AE96" s="101">
        <f t="shared" si="10"/>
        <v>0</v>
      </c>
      <c r="AF96" s="101">
        <f t="shared" si="3"/>
        <v>0</v>
      </c>
      <c r="AG96" s="103"/>
      <c r="AH96" s="23">
        <f t="shared" si="31"/>
        <v>0</v>
      </c>
      <c r="AI96" s="92">
        <f t="shared" si="31"/>
        <v>0</v>
      </c>
      <c r="AJ96" s="23" t="s">
        <v>247</v>
      </c>
      <c r="AK96" s="104">
        <v>5</v>
      </c>
      <c r="AL96" s="27">
        <v>1500000000</v>
      </c>
      <c r="AM96" s="32"/>
      <c r="AN96" s="28">
        <f>VLOOKUP(AJ96,'[1]SPJ Fungsional'!$A$14:$N$414,13,0)</f>
        <v>0</v>
      </c>
      <c r="AO96" s="104"/>
      <c r="AP96" s="34">
        <f>VLOOKUP(AJ96,'[2]Sheet1 (3)'!$B$9:$J$76,8,0)-AN96</f>
        <v>0</v>
      </c>
      <c r="AQ96" s="232"/>
      <c r="AR96" s="39">
        <v>0</v>
      </c>
      <c r="AS96" s="232"/>
      <c r="AT96" s="39">
        <v>5576650</v>
      </c>
      <c r="AU96" s="37">
        <f t="shared" si="46"/>
        <v>0</v>
      </c>
      <c r="AV96" s="37">
        <f t="shared" si="47"/>
        <v>5576650</v>
      </c>
      <c r="AW96" s="38">
        <f t="shared" si="48"/>
        <v>0</v>
      </c>
      <c r="AX96" s="38">
        <f>AV96/AL96</f>
        <v>3.7177666666666667E-3</v>
      </c>
      <c r="AY96" s="35">
        <f>AU96+Y96</f>
        <v>0</v>
      </c>
      <c r="AZ96" s="35">
        <f>AV96+Z96</f>
        <v>5576650</v>
      </c>
      <c r="BA96" s="38">
        <f>AY96/(K96)</f>
        <v>0</v>
      </c>
      <c r="BB96" s="38">
        <f>AZ96/(L96)</f>
        <v>4.0993325394375103E-4</v>
      </c>
      <c r="BC96" s="33"/>
    </row>
    <row r="97" spans="1:55" s="105" customFormat="1" ht="13.2">
      <c r="A97" s="265"/>
      <c r="B97" s="273"/>
      <c r="C97" s="97"/>
      <c r="D97" s="97"/>
      <c r="E97" s="97"/>
      <c r="F97" s="97"/>
      <c r="G97" s="97"/>
      <c r="H97" s="98"/>
      <c r="I97" s="156" t="s">
        <v>340</v>
      </c>
      <c r="J97" s="157" t="s">
        <v>25</v>
      </c>
      <c r="K97" s="242">
        <f>AK97*15</f>
        <v>75</v>
      </c>
      <c r="L97" s="102"/>
      <c r="M97" s="101"/>
      <c r="N97" s="102"/>
      <c r="O97" s="101"/>
      <c r="P97" s="102"/>
      <c r="Q97" s="101"/>
      <c r="R97" s="102"/>
      <c r="S97" s="101"/>
      <c r="T97" s="102"/>
      <c r="U97" s="101"/>
      <c r="V97" s="102"/>
      <c r="W97" s="101"/>
      <c r="X97" s="102"/>
      <c r="Y97" s="101"/>
      <c r="Z97" s="101"/>
      <c r="AA97" s="101"/>
      <c r="AB97" s="101"/>
      <c r="AC97" s="101"/>
      <c r="AD97" s="101"/>
      <c r="AE97" s="101"/>
      <c r="AF97" s="101"/>
      <c r="AG97" s="103"/>
      <c r="AH97" s="23"/>
      <c r="AI97" s="92"/>
      <c r="AJ97" s="23"/>
      <c r="AK97" s="164">
        <v>5</v>
      </c>
      <c r="AL97" s="27"/>
      <c r="AM97" s="40"/>
      <c r="AN97" s="41"/>
      <c r="AO97" s="225"/>
      <c r="AP97" s="42"/>
      <c r="AQ97" s="104"/>
      <c r="AR97" s="35"/>
      <c r="AS97" s="104">
        <v>5</v>
      </c>
      <c r="AT97" s="36"/>
      <c r="AU97" s="37">
        <f t="shared" si="46"/>
        <v>5</v>
      </c>
      <c r="AV97" s="37">
        <f t="shared" si="47"/>
        <v>0</v>
      </c>
      <c r="AW97" s="38">
        <f t="shared" si="48"/>
        <v>1</v>
      </c>
      <c r="AX97" s="38"/>
      <c r="AY97" s="35"/>
      <c r="AZ97" s="35"/>
      <c r="BA97" s="38"/>
      <c r="BB97" s="38"/>
      <c r="BC97" s="33"/>
    </row>
    <row r="98" spans="1:55" s="105" customFormat="1" ht="13.2">
      <c r="A98" s="265"/>
      <c r="B98" s="273"/>
      <c r="C98" s="97" t="s">
        <v>86</v>
      </c>
      <c r="D98" s="97" t="s">
        <v>2</v>
      </c>
      <c r="E98" s="97" t="s">
        <v>23</v>
      </c>
      <c r="F98" s="97" t="s">
        <v>11</v>
      </c>
      <c r="G98" s="97" t="s">
        <v>150</v>
      </c>
      <c r="H98" s="98" t="s">
        <v>126</v>
      </c>
      <c r="I98" s="99" t="s">
        <v>127</v>
      </c>
      <c r="J98" s="100" t="s">
        <v>128</v>
      </c>
      <c r="K98" s="241">
        <v>43500</v>
      </c>
      <c r="L98" s="102">
        <v>35936110000</v>
      </c>
      <c r="M98" s="101"/>
      <c r="N98" s="102"/>
      <c r="O98" s="101">
        <v>7250</v>
      </c>
      <c r="P98" s="102">
        <v>4689872500</v>
      </c>
      <c r="Q98" s="101">
        <v>0</v>
      </c>
      <c r="R98" s="102">
        <v>0</v>
      </c>
      <c r="S98" s="101">
        <v>0</v>
      </c>
      <c r="T98" s="102">
        <v>0</v>
      </c>
      <c r="U98" s="101">
        <v>0</v>
      </c>
      <c r="V98" s="102">
        <v>0</v>
      </c>
      <c r="W98" s="101">
        <v>0</v>
      </c>
      <c r="X98" s="102">
        <v>0</v>
      </c>
      <c r="Y98" s="101">
        <f t="shared" si="7"/>
        <v>0</v>
      </c>
      <c r="Z98" s="101">
        <f t="shared" si="0"/>
        <v>0</v>
      </c>
      <c r="AA98" s="101">
        <f t="shared" si="30"/>
        <v>0</v>
      </c>
      <c r="AB98" s="101">
        <f t="shared" si="30"/>
        <v>0</v>
      </c>
      <c r="AC98" s="101">
        <f t="shared" si="9"/>
        <v>0</v>
      </c>
      <c r="AD98" s="101">
        <f t="shared" si="2"/>
        <v>0</v>
      </c>
      <c r="AE98" s="101">
        <f t="shared" si="10"/>
        <v>0</v>
      </c>
      <c r="AF98" s="101">
        <f t="shared" si="3"/>
        <v>0</v>
      </c>
      <c r="AG98" s="103"/>
      <c r="AH98" s="23">
        <f t="shared" si="31"/>
        <v>0</v>
      </c>
      <c r="AI98" s="92">
        <f t="shared" si="31"/>
        <v>0</v>
      </c>
      <c r="AJ98" s="23" t="s">
        <v>248</v>
      </c>
      <c r="AK98" s="104">
        <v>7250</v>
      </c>
      <c r="AL98" s="27">
        <v>9946122500</v>
      </c>
      <c r="AM98" s="32"/>
      <c r="AN98" s="28">
        <f>VLOOKUP(AJ98,'[1]SPJ Fungsional'!$A$14:$N$414,13,0)</f>
        <v>0</v>
      </c>
      <c r="AO98" s="104"/>
      <c r="AP98" s="34">
        <f>VLOOKUP(AJ98,'[2]Sheet1 (3)'!$B$9:$J$76,8,0)-AN98</f>
        <v>4662872500</v>
      </c>
      <c r="AQ98" s="232"/>
      <c r="AR98" s="39">
        <v>0</v>
      </c>
      <c r="AS98" s="232"/>
      <c r="AT98" s="39">
        <v>0</v>
      </c>
      <c r="AU98" s="37">
        <f t="shared" si="46"/>
        <v>0</v>
      </c>
      <c r="AV98" s="37">
        <f t="shared" si="47"/>
        <v>4662872500</v>
      </c>
      <c r="AW98" s="38">
        <f t="shared" si="48"/>
        <v>0</v>
      </c>
      <c r="AX98" s="38">
        <f>AV98/AL98</f>
        <v>0.46881309776749686</v>
      </c>
      <c r="AY98" s="35">
        <f>AU98+Y98</f>
        <v>0</v>
      </c>
      <c r="AZ98" s="35">
        <f>AV98+Z98</f>
        <v>4662872500</v>
      </c>
      <c r="BA98" s="38">
        <f>AY98/(K98)</f>
        <v>0</v>
      </c>
      <c r="BB98" s="38">
        <f>AZ98/(L98)</f>
        <v>0.12975451433112822</v>
      </c>
      <c r="BC98" s="33"/>
    </row>
    <row r="99" spans="1:55" s="105" customFormat="1" ht="13.2">
      <c r="A99" s="265"/>
      <c r="B99" s="273"/>
      <c r="C99" s="97"/>
      <c r="D99" s="97"/>
      <c r="E99" s="97"/>
      <c r="F99" s="97"/>
      <c r="G99" s="97"/>
      <c r="H99" s="98"/>
      <c r="I99" s="99" t="s">
        <v>341</v>
      </c>
      <c r="J99" s="100" t="s">
        <v>25</v>
      </c>
      <c r="K99" s="242">
        <f>AK99*15</f>
        <v>108750</v>
      </c>
      <c r="L99" s="102"/>
      <c r="M99" s="101"/>
      <c r="N99" s="102"/>
      <c r="O99" s="101"/>
      <c r="P99" s="102"/>
      <c r="Q99" s="101"/>
      <c r="R99" s="102"/>
      <c r="S99" s="101"/>
      <c r="T99" s="102"/>
      <c r="U99" s="101"/>
      <c r="V99" s="102"/>
      <c r="W99" s="101"/>
      <c r="X99" s="102"/>
      <c r="Y99" s="101"/>
      <c r="Z99" s="101"/>
      <c r="AA99" s="101"/>
      <c r="AB99" s="101"/>
      <c r="AC99" s="101"/>
      <c r="AD99" s="101"/>
      <c r="AE99" s="101"/>
      <c r="AF99" s="101"/>
      <c r="AG99" s="103"/>
      <c r="AH99" s="23"/>
      <c r="AI99" s="92"/>
      <c r="AJ99" s="23"/>
      <c r="AK99" s="163">
        <v>7250</v>
      </c>
      <c r="AL99" s="27"/>
      <c r="AM99" s="40"/>
      <c r="AN99" s="41"/>
      <c r="AO99" s="225"/>
      <c r="AP99" s="42"/>
      <c r="AQ99" s="104"/>
      <c r="AR99" s="35"/>
      <c r="AS99" s="104"/>
      <c r="AT99" s="36"/>
      <c r="AU99" s="37">
        <f t="shared" si="46"/>
        <v>0</v>
      </c>
      <c r="AV99" s="37">
        <f t="shared" si="47"/>
        <v>0</v>
      </c>
      <c r="AW99" s="38">
        <f t="shared" si="48"/>
        <v>0</v>
      </c>
      <c r="AX99" s="38"/>
      <c r="AY99" s="35"/>
      <c r="AZ99" s="35"/>
      <c r="BA99" s="38"/>
      <c r="BB99" s="38"/>
      <c r="BC99" s="33"/>
    </row>
    <row r="100" spans="1:55" s="105" customFormat="1" ht="26.4">
      <c r="A100" s="265"/>
      <c r="B100" s="273"/>
      <c r="C100" s="97" t="s">
        <v>86</v>
      </c>
      <c r="D100" s="97" t="s">
        <v>2</v>
      </c>
      <c r="E100" s="97" t="s">
        <v>23</v>
      </c>
      <c r="F100" s="97" t="s">
        <v>11</v>
      </c>
      <c r="G100" s="97" t="s">
        <v>151</v>
      </c>
      <c r="H100" s="98" t="s">
        <v>152</v>
      </c>
      <c r="I100" s="99" t="s">
        <v>153</v>
      </c>
      <c r="J100" s="100" t="s">
        <v>121</v>
      </c>
      <c r="K100" s="241">
        <v>6</v>
      </c>
      <c r="L100" s="102">
        <v>340091700</v>
      </c>
      <c r="M100" s="101"/>
      <c r="N100" s="102"/>
      <c r="O100" s="101">
        <v>1</v>
      </c>
      <c r="P100" s="102">
        <v>1518146150</v>
      </c>
      <c r="Q100" s="101">
        <v>1</v>
      </c>
      <c r="R100" s="102">
        <v>881614150</v>
      </c>
      <c r="S100" s="101">
        <v>0</v>
      </c>
      <c r="T100" s="102">
        <v>0</v>
      </c>
      <c r="U100" s="101">
        <v>0</v>
      </c>
      <c r="V100" s="102">
        <v>287580000</v>
      </c>
      <c r="W100" s="101">
        <v>0</v>
      </c>
      <c r="X100" s="102">
        <v>98952000</v>
      </c>
      <c r="Y100" s="101">
        <f t="shared" si="7"/>
        <v>1</v>
      </c>
      <c r="Z100" s="101">
        <f t="shared" si="0"/>
        <v>1268146150</v>
      </c>
      <c r="AA100" s="101">
        <f t="shared" si="30"/>
        <v>100</v>
      </c>
      <c r="AB100" s="101">
        <f t="shared" si="30"/>
        <v>83.532547245204285</v>
      </c>
      <c r="AC100" s="101">
        <f t="shared" si="9"/>
        <v>1</v>
      </c>
      <c r="AD100" s="101">
        <f t="shared" si="2"/>
        <v>1268146150</v>
      </c>
      <c r="AE100" s="101">
        <f t="shared" si="10"/>
        <v>16.666666666666664</v>
      </c>
      <c r="AF100" s="101">
        <f t="shared" si="3"/>
        <v>372.88359286627696</v>
      </c>
      <c r="AG100" s="103"/>
      <c r="AH100" s="23">
        <f t="shared" si="31"/>
        <v>1</v>
      </c>
      <c r="AI100" s="92">
        <f t="shared" si="31"/>
        <v>1268146150</v>
      </c>
      <c r="AJ100" s="23" t="s">
        <v>249</v>
      </c>
      <c r="AK100" s="104">
        <v>1</v>
      </c>
      <c r="AL100" s="27">
        <v>11669035000</v>
      </c>
      <c r="AM100" s="32">
        <v>0</v>
      </c>
      <c r="AN100" s="28">
        <f>VLOOKUP(AJ100,'[1]SPJ Fungsional'!$A$14:$N$414,13,0)</f>
        <v>186238000</v>
      </c>
      <c r="AO100" s="104"/>
      <c r="AP100" s="34">
        <f>VLOOKUP(AJ100,'[2]Sheet1 (3)'!$B$9:$J$76,8,0)-AN100</f>
        <v>59307000</v>
      </c>
      <c r="AQ100" s="232"/>
      <c r="AR100" s="39">
        <f>3043019900-AP100-AN100</f>
        <v>2797474900</v>
      </c>
      <c r="AS100" s="232"/>
      <c r="AT100" s="39">
        <v>6194401020</v>
      </c>
      <c r="AU100" s="37">
        <f t="shared" si="46"/>
        <v>0</v>
      </c>
      <c r="AV100" s="37">
        <f t="shared" si="47"/>
        <v>9237420920</v>
      </c>
      <c r="AW100" s="38">
        <f t="shared" si="48"/>
        <v>0</v>
      </c>
      <c r="AX100" s="38">
        <f>AV100/AL100</f>
        <v>0.79161823749778792</v>
      </c>
      <c r="AY100" s="35">
        <f>AU100+Y100</f>
        <v>1</v>
      </c>
      <c r="AZ100" s="35">
        <f>AV100+Z100</f>
        <v>10505567070</v>
      </c>
      <c r="BA100" s="38">
        <f>AY100/(K100)</f>
        <v>0.16666666666666666</v>
      </c>
      <c r="BB100" s="38">
        <f>AZ100/(L100)</f>
        <v>30.890395355135102</v>
      </c>
      <c r="BC100" s="33"/>
    </row>
    <row r="101" spans="1:55" s="105" customFormat="1" ht="39.6">
      <c r="A101" s="265"/>
      <c r="B101" s="273"/>
      <c r="C101" s="97"/>
      <c r="D101" s="97"/>
      <c r="E101" s="97"/>
      <c r="F101" s="97"/>
      <c r="G101" s="97"/>
      <c r="H101" s="98"/>
      <c r="I101" s="99" t="s">
        <v>342</v>
      </c>
      <c r="J101" s="100" t="s">
        <v>38</v>
      </c>
      <c r="K101" s="242">
        <f>AK101*15</f>
        <v>15</v>
      </c>
      <c r="L101" s="102"/>
      <c r="M101" s="101"/>
      <c r="N101" s="102"/>
      <c r="O101" s="101"/>
      <c r="P101" s="102"/>
      <c r="Q101" s="101"/>
      <c r="R101" s="102"/>
      <c r="S101" s="101"/>
      <c r="T101" s="102"/>
      <c r="U101" s="101"/>
      <c r="V101" s="102"/>
      <c r="W101" s="101"/>
      <c r="X101" s="102"/>
      <c r="Y101" s="101"/>
      <c r="Z101" s="101"/>
      <c r="AA101" s="101"/>
      <c r="AB101" s="101"/>
      <c r="AC101" s="101"/>
      <c r="AD101" s="101"/>
      <c r="AE101" s="101"/>
      <c r="AF101" s="101"/>
      <c r="AG101" s="103"/>
      <c r="AH101" s="23"/>
      <c r="AI101" s="92"/>
      <c r="AJ101" s="23"/>
      <c r="AK101" s="163">
        <v>1</v>
      </c>
      <c r="AL101" s="27"/>
      <c r="AM101" s="40"/>
      <c r="AN101" s="41"/>
      <c r="AO101" s="225"/>
      <c r="AP101" s="42"/>
      <c r="AQ101" s="104"/>
      <c r="AR101" s="35"/>
      <c r="AS101" s="104">
        <v>1</v>
      </c>
      <c r="AT101" s="36"/>
      <c r="AU101" s="37">
        <f t="shared" si="46"/>
        <v>1</v>
      </c>
      <c r="AV101" s="37">
        <f t="shared" si="47"/>
        <v>0</v>
      </c>
      <c r="AW101" s="38">
        <f t="shared" si="48"/>
        <v>1</v>
      </c>
      <c r="AX101" s="38"/>
      <c r="AY101" s="35"/>
      <c r="AZ101" s="35"/>
      <c r="BA101" s="38"/>
      <c r="BB101" s="38"/>
      <c r="BC101" s="33"/>
    </row>
    <row r="102" spans="1:55" s="105" customFormat="1" ht="26.4">
      <c r="A102" s="265"/>
      <c r="B102" s="273"/>
      <c r="C102" s="97" t="s">
        <v>86</v>
      </c>
      <c r="D102" s="97" t="s">
        <v>2</v>
      </c>
      <c r="E102" s="97" t="s">
        <v>23</v>
      </c>
      <c r="F102" s="97" t="s">
        <v>11</v>
      </c>
      <c r="G102" s="97" t="s">
        <v>154</v>
      </c>
      <c r="H102" s="98" t="s">
        <v>155</v>
      </c>
      <c r="I102" s="99" t="s">
        <v>215</v>
      </c>
      <c r="J102" s="100" t="s">
        <v>121</v>
      </c>
      <c r="K102" s="241">
        <v>20</v>
      </c>
      <c r="L102" s="102">
        <v>84263732368</v>
      </c>
      <c r="M102" s="101"/>
      <c r="N102" s="101"/>
      <c r="O102" s="101">
        <v>4</v>
      </c>
      <c r="P102" s="102">
        <v>1448600000</v>
      </c>
      <c r="Q102" s="101">
        <v>0</v>
      </c>
      <c r="R102" s="102">
        <v>0</v>
      </c>
      <c r="S102" s="101">
        <v>0</v>
      </c>
      <c r="T102" s="102">
        <v>0</v>
      </c>
      <c r="U102" s="101">
        <v>0</v>
      </c>
      <c r="V102" s="102">
        <v>0</v>
      </c>
      <c r="W102" s="101">
        <v>4</v>
      </c>
      <c r="X102" s="102">
        <v>1438328000</v>
      </c>
      <c r="Y102" s="101">
        <f t="shared" si="7"/>
        <v>4</v>
      </c>
      <c r="Z102" s="101">
        <f t="shared" si="0"/>
        <v>1438328000</v>
      </c>
      <c r="AA102" s="101">
        <f t="shared" si="30"/>
        <v>100</v>
      </c>
      <c r="AB102" s="101">
        <f t="shared" si="30"/>
        <v>99.290901560127026</v>
      </c>
      <c r="AC102" s="101">
        <f t="shared" si="9"/>
        <v>4</v>
      </c>
      <c r="AD102" s="101">
        <f t="shared" si="2"/>
        <v>1438328000</v>
      </c>
      <c r="AE102" s="101">
        <f t="shared" si="10"/>
        <v>20</v>
      </c>
      <c r="AF102" s="101">
        <f t="shared" si="3"/>
        <v>1.7069360204915629</v>
      </c>
      <c r="AG102" s="103"/>
      <c r="AH102" s="23">
        <f t="shared" si="31"/>
        <v>4</v>
      </c>
      <c r="AI102" s="92">
        <f t="shared" si="31"/>
        <v>1438328000</v>
      </c>
      <c r="AJ102" s="23" t="s">
        <v>250</v>
      </c>
      <c r="AK102" s="104"/>
      <c r="AL102" s="27"/>
      <c r="AM102" s="32"/>
      <c r="AN102" s="28">
        <f>VLOOKUP(AJ102,'[1]SPJ Fungsional'!$A$14:$N$414,13,0)</f>
        <v>0</v>
      </c>
      <c r="AO102" s="104"/>
      <c r="AP102" s="34">
        <v>0</v>
      </c>
      <c r="AQ102" s="104"/>
      <c r="AR102" s="35">
        <v>0</v>
      </c>
      <c r="AS102" s="104"/>
      <c r="AT102" s="36"/>
      <c r="AU102" s="37">
        <f t="shared" si="46"/>
        <v>0</v>
      </c>
      <c r="AV102" s="37">
        <f t="shared" si="47"/>
        <v>0</v>
      </c>
      <c r="AW102" s="38">
        <v>0</v>
      </c>
      <c r="AX102" s="38"/>
      <c r="AY102" s="35">
        <f>AU102+Y102</f>
        <v>4</v>
      </c>
      <c r="AZ102" s="35">
        <f>AV102+Z102</f>
        <v>1438328000</v>
      </c>
      <c r="BA102" s="38">
        <f>AY102/(K102)</f>
        <v>0.2</v>
      </c>
      <c r="BB102" s="38">
        <f>AZ102/(L102)</f>
        <v>1.7069360204915628E-2</v>
      </c>
      <c r="BC102" s="33"/>
    </row>
    <row r="103" spans="1:55" s="105" customFormat="1" ht="13.2">
      <c r="A103" s="265"/>
      <c r="B103" s="273"/>
      <c r="C103" s="97"/>
      <c r="D103" s="97"/>
      <c r="E103" s="97"/>
      <c r="F103" s="97"/>
      <c r="G103" s="97"/>
      <c r="H103" s="98"/>
      <c r="I103" s="99" t="s">
        <v>343</v>
      </c>
      <c r="J103" s="100" t="s">
        <v>25</v>
      </c>
      <c r="K103" s="241">
        <v>20</v>
      </c>
      <c r="L103" s="102"/>
      <c r="M103" s="101"/>
      <c r="N103" s="101"/>
      <c r="O103" s="101"/>
      <c r="P103" s="102"/>
      <c r="Q103" s="101"/>
      <c r="R103" s="102"/>
      <c r="S103" s="101"/>
      <c r="T103" s="102"/>
      <c r="U103" s="101"/>
      <c r="V103" s="102"/>
      <c r="W103" s="101"/>
      <c r="X103" s="102"/>
      <c r="Y103" s="101"/>
      <c r="Z103" s="101"/>
      <c r="AA103" s="101"/>
      <c r="AB103" s="101"/>
      <c r="AC103" s="101"/>
      <c r="AD103" s="101"/>
      <c r="AE103" s="101"/>
      <c r="AF103" s="101"/>
      <c r="AG103" s="103"/>
      <c r="AH103" s="23"/>
      <c r="AI103" s="92"/>
      <c r="AJ103" s="23"/>
      <c r="AK103" s="104"/>
      <c r="AL103" s="27"/>
      <c r="AM103" s="32"/>
      <c r="AN103" s="28"/>
      <c r="AO103" s="104"/>
      <c r="AP103" s="34"/>
      <c r="AQ103" s="104"/>
      <c r="AR103" s="35"/>
      <c r="AS103" s="104"/>
      <c r="AT103" s="36"/>
      <c r="AU103" s="37">
        <f>AM103+AO103+AQ103+AS103</f>
        <v>0</v>
      </c>
      <c r="AV103" s="37"/>
      <c r="AW103" s="38"/>
      <c r="AX103" s="38"/>
      <c r="AY103" s="35"/>
      <c r="AZ103" s="35"/>
      <c r="BA103" s="38"/>
      <c r="BB103" s="38"/>
      <c r="BC103" s="33"/>
    </row>
    <row r="104" spans="1:55" s="105" customFormat="1" ht="26.4">
      <c r="A104" s="265"/>
      <c r="B104" s="273"/>
      <c r="C104" s="97" t="s">
        <v>86</v>
      </c>
      <c r="D104" s="97" t="s">
        <v>2</v>
      </c>
      <c r="E104" s="97" t="s">
        <v>23</v>
      </c>
      <c r="F104" s="97" t="s">
        <v>11</v>
      </c>
      <c r="G104" s="97" t="s">
        <v>156</v>
      </c>
      <c r="H104" s="98" t="s">
        <v>157</v>
      </c>
      <c r="I104" s="99" t="s">
        <v>158</v>
      </c>
      <c r="J104" s="100" t="s">
        <v>18</v>
      </c>
      <c r="K104" s="241">
        <v>72</v>
      </c>
      <c r="L104" s="102">
        <v>84263732368</v>
      </c>
      <c r="M104" s="101"/>
      <c r="N104" s="102"/>
      <c r="O104" s="101">
        <v>12</v>
      </c>
      <c r="P104" s="102">
        <v>21676821625</v>
      </c>
      <c r="Q104" s="101">
        <v>3</v>
      </c>
      <c r="R104" s="102">
        <v>135000000</v>
      </c>
      <c r="S104" s="101">
        <v>0</v>
      </c>
      <c r="T104" s="102">
        <v>0</v>
      </c>
      <c r="U104" s="101">
        <v>0</v>
      </c>
      <c r="V104" s="102">
        <v>212560000</v>
      </c>
      <c r="W104" s="101">
        <v>0</v>
      </c>
      <c r="X104" s="102">
        <v>1800000</v>
      </c>
      <c r="Y104" s="101">
        <f t="shared" si="7"/>
        <v>3</v>
      </c>
      <c r="Z104" s="101">
        <f t="shared" si="0"/>
        <v>349360000</v>
      </c>
      <c r="AA104" s="101">
        <f t="shared" si="30"/>
        <v>25</v>
      </c>
      <c r="AB104" s="101">
        <f t="shared" si="30"/>
        <v>1.6116753924711968</v>
      </c>
      <c r="AC104" s="101">
        <f t="shared" si="9"/>
        <v>3</v>
      </c>
      <c r="AD104" s="101">
        <f t="shared" si="2"/>
        <v>349360000</v>
      </c>
      <c r="AE104" s="101">
        <f t="shared" si="10"/>
        <v>4.1666666666666661</v>
      </c>
      <c r="AF104" s="101">
        <f t="shared" si="3"/>
        <v>0.41460304472897169</v>
      </c>
      <c r="AG104" s="103"/>
      <c r="AH104" s="23">
        <f t="shared" si="31"/>
        <v>3</v>
      </c>
      <c r="AI104" s="92">
        <f t="shared" si="31"/>
        <v>349360000</v>
      </c>
      <c r="AJ104" s="23" t="s">
        <v>251</v>
      </c>
      <c r="AK104" s="104">
        <v>33113</v>
      </c>
      <c r="AL104" s="27">
        <v>21600000000</v>
      </c>
      <c r="AM104" s="32"/>
      <c r="AN104" s="28">
        <f>VLOOKUP(AJ104,'[1]SPJ Fungsional'!$A$14:$N$414,13,0)</f>
        <v>0</v>
      </c>
      <c r="AO104" s="104"/>
      <c r="AP104" s="34">
        <f>VLOOKUP(AJ104,'[2]Sheet1 (3)'!$B$9:$J$76,8,0)-AN104</f>
        <v>7663000</v>
      </c>
      <c r="AQ104" s="232"/>
      <c r="AR104" s="39">
        <f>169536000-AP104-AN104</f>
        <v>161873000</v>
      </c>
      <c r="AS104" s="232"/>
      <c r="AT104" s="39">
        <v>493273000</v>
      </c>
      <c r="AU104" s="37">
        <f>AM104+AO104+AQ104+AS104</f>
        <v>0</v>
      </c>
      <c r="AV104" s="37">
        <f t="shared" ref="AV104:AV135" si="49">AN104+AP104+AR104+AT104</f>
        <v>662809000</v>
      </c>
      <c r="AW104" s="38">
        <f>AU104/AK104</f>
        <v>0</v>
      </c>
      <c r="AX104" s="38">
        <f>AV104/AL104</f>
        <v>3.0685601851851853E-2</v>
      </c>
      <c r="AY104" s="35">
        <f>AU104+Y104</f>
        <v>3</v>
      </c>
      <c r="AZ104" s="35">
        <f>AV104+Z104</f>
        <v>1012169000</v>
      </c>
      <c r="BA104" s="38">
        <f>AY104/(K104)</f>
        <v>4.1666666666666664E-2</v>
      </c>
      <c r="BB104" s="38">
        <f>AZ104/(L104)</f>
        <v>1.2011917482833711E-2</v>
      </c>
      <c r="BC104" s="33"/>
    </row>
    <row r="105" spans="1:55" s="105" customFormat="1" ht="26.4">
      <c r="A105" s="265"/>
      <c r="B105" s="273"/>
      <c r="C105" s="97"/>
      <c r="D105" s="97"/>
      <c r="E105" s="97"/>
      <c r="F105" s="97"/>
      <c r="G105" s="97"/>
      <c r="H105" s="98"/>
      <c r="I105" s="99" t="s">
        <v>344</v>
      </c>
      <c r="J105" s="100" t="s">
        <v>334</v>
      </c>
      <c r="K105" s="242">
        <f>AK105*15</f>
        <v>496695</v>
      </c>
      <c r="L105" s="102"/>
      <c r="M105" s="101"/>
      <c r="N105" s="102"/>
      <c r="O105" s="101"/>
      <c r="P105" s="102"/>
      <c r="Q105" s="101"/>
      <c r="R105" s="102"/>
      <c r="S105" s="101"/>
      <c r="T105" s="102"/>
      <c r="U105" s="101"/>
      <c r="V105" s="102"/>
      <c r="W105" s="101"/>
      <c r="X105" s="102"/>
      <c r="Y105" s="101"/>
      <c r="Z105" s="101"/>
      <c r="AA105" s="101"/>
      <c r="AB105" s="101"/>
      <c r="AC105" s="101"/>
      <c r="AD105" s="101"/>
      <c r="AE105" s="101"/>
      <c r="AF105" s="101"/>
      <c r="AG105" s="103"/>
      <c r="AH105" s="23"/>
      <c r="AI105" s="92"/>
      <c r="AJ105" s="23"/>
      <c r="AK105" s="163">
        <v>33113</v>
      </c>
      <c r="AL105" s="27"/>
      <c r="AM105" s="40"/>
      <c r="AN105" s="41"/>
      <c r="AO105" s="225"/>
      <c r="AP105" s="42"/>
      <c r="AQ105" s="104"/>
      <c r="AR105" s="35"/>
      <c r="AS105" s="104"/>
      <c r="AT105" s="36"/>
      <c r="AU105" s="37">
        <f>AM105+AO105+AQ105+AS105</f>
        <v>0</v>
      </c>
      <c r="AV105" s="37">
        <f t="shared" si="49"/>
        <v>0</v>
      </c>
      <c r="AW105" s="38">
        <f t="shared" ref="AW105:AW135" si="50">AU105/AK105</f>
        <v>0</v>
      </c>
      <c r="AX105" s="38"/>
      <c r="AY105" s="35"/>
      <c r="AZ105" s="35"/>
      <c r="BA105" s="38"/>
      <c r="BB105" s="38"/>
      <c r="BC105" s="33"/>
    </row>
    <row r="106" spans="1:55" s="105" customFormat="1" ht="26.4">
      <c r="A106" s="265"/>
      <c r="B106" s="273"/>
      <c r="C106" s="97" t="s">
        <v>86</v>
      </c>
      <c r="D106" s="97" t="s">
        <v>2</v>
      </c>
      <c r="E106" s="97" t="s">
        <v>23</v>
      </c>
      <c r="F106" s="97" t="s">
        <v>11</v>
      </c>
      <c r="G106" s="97" t="s">
        <v>159</v>
      </c>
      <c r="H106" s="98" t="s">
        <v>130</v>
      </c>
      <c r="I106" s="99" t="s">
        <v>131</v>
      </c>
      <c r="J106" s="100" t="s">
        <v>128</v>
      </c>
      <c r="K106" s="241">
        <v>486</v>
      </c>
      <c r="L106" s="102">
        <v>3103772000</v>
      </c>
      <c r="M106" s="101"/>
      <c r="N106" s="102"/>
      <c r="O106" s="101"/>
      <c r="P106" s="102"/>
      <c r="Q106" s="101"/>
      <c r="R106" s="102"/>
      <c r="S106" s="101"/>
      <c r="T106" s="102"/>
      <c r="U106" s="101"/>
      <c r="V106" s="102"/>
      <c r="W106" s="101"/>
      <c r="X106" s="102"/>
      <c r="Y106" s="101"/>
      <c r="Z106" s="101"/>
      <c r="AA106" s="101"/>
      <c r="AB106" s="101"/>
      <c r="AC106" s="101"/>
      <c r="AD106" s="101"/>
      <c r="AE106" s="101"/>
      <c r="AF106" s="101"/>
      <c r="AG106" s="103"/>
      <c r="AH106" s="23">
        <f t="shared" si="31"/>
        <v>0</v>
      </c>
      <c r="AI106" s="92">
        <f t="shared" si="31"/>
        <v>0</v>
      </c>
      <c r="AJ106" s="23" t="s">
        <v>252</v>
      </c>
      <c r="AK106" s="104">
        <v>81</v>
      </c>
      <c r="AL106" s="27">
        <v>400000000</v>
      </c>
      <c r="AM106" s="32"/>
      <c r="AN106" s="28">
        <f>VLOOKUP(AJ106,'[1]SPJ Fungsional'!$A$14:$N$414,13,0)</f>
        <v>0</v>
      </c>
      <c r="AO106" s="104"/>
      <c r="AP106" s="34">
        <f>VLOOKUP(AJ106,'[2]Sheet1 (3)'!$B$9:$J$76,8,0)-AN106</f>
        <v>0</v>
      </c>
      <c r="AQ106" s="232"/>
      <c r="AR106" s="39">
        <v>39438600</v>
      </c>
      <c r="AS106" s="232"/>
      <c r="AT106" s="39">
        <f>54498600-AR106-AP106</f>
        <v>15060000</v>
      </c>
      <c r="AU106" s="37">
        <f>AM106+AO106+AQ106+AS106</f>
        <v>0</v>
      </c>
      <c r="AV106" s="37">
        <f t="shared" si="49"/>
        <v>54498600</v>
      </c>
      <c r="AW106" s="38">
        <f t="shared" si="50"/>
        <v>0</v>
      </c>
      <c r="AX106" s="38">
        <f>AV106/AL106</f>
        <v>0.13624649999999999</v>
      </c>
      <c r="AY106" s="35">
        <f>AU106+Y106</f>
        <v>0</v>
      </c>
      <c r="AZ106" s="35">
        <f>AV106+Z106</f>
        <v>54498600</v>
      </c>
      <c r="BA106" s="38">
        <f>AY106/(K106)</f>
        <v>0</v>
      </c>
      <c r="BB106" s="38">
        <f>AZ106/(L106)</f>
        <v>1.7558828419097793E-2</v>
      </c>
      <c r="BC106" s="33"/>
    </row>
    <row r="107" spans="1:55" s="105" customFormat="1" ht="39.6">
      <c r="A107" s="265"/>
      <c r="B107" s="273"/>
      <c r="C107" s="97"/>
      <c r="D107" s="97"/>
      <c r="E107" s="97"/>
      <c r="F107" s="97"/>
      <c r="G107" s="97"/>
      <c r="H107" s="98"/>
      <c r="I107" s="99" t="s">
        <v>333</v>
      </c>
      <c r="J107" s="100" t="s">
        <v>334</v>
      </c>
      <c r="K107" s="242">
        <f>AK107*15</f>
        <v>1215</v>
      </c>
      <c r="L107" s="102"/>
      <c r="M107" s="101"/>
      <c r="N107" s="102"/>
      <c r="O107" s="101"/>
      <c r="P107" s="102"/>
      <c r="Q107" s="101"/>
      <c r="R107" s="102"/>
      <c r="S107" s="101"/>
      <c r="T107" s="102"/>
      <c r="U107" s="101"/>
      <c r="V107" s="102"/>
      <c r="W107" s="101"/>
      <c r="X107" s="102"/>
      <c r="Y107" s="101"/>
      <c r="Z107" s="101"/>
      <c r="AA107" s="101"/>
      <c r="AB107" s="101"/>
      <c r="AC107" s="101"/>
      <c r="AD107" s="101"/>
      <c r="AE107" s="101"/>
      <c r="AF107" s="101"/>
      <c r="AG107" s="103"/>
      <c r="AH107" s="23"/>
      <c r="AI107" s="92"/>
      <c r="AJ107" s="23"/>
      <c r="AK107" s="163">
        <v>81</v>
      </c>
      <c r="AL107" s="27"/>
      <c r="AM107" s="40"/>
      <c r="AN107" s="41"/>
      <c r="AO107" s="225"/>
      <c r="AP107" s="42"/>
      <c r="AQ107" s="104"/>
      <c r="AR107" s="35"/>
      <c r="AS107" s="104">
        <v>81</v>
      </c>
      <c r="AT107" s="36"/>
      <c r="AU107" s="37">
        <f>AM107+AO107+AQ107+AS107</f>
        <v>81</v>
      </c>
      <c r="AV107" s="37">
        <f t="shared" si="49"/>
        <v>0</v>
      </c>
      <c r="AW107" s="38">
        <f t="shared" si="50"/>
        <v>1</v>
      </c>
      <c r="AX107" s="38"/>
      <c r="AY107" s="35"/>
      <c r="AZ107" s="35"/>
      <c r="BA107" s="38"/>
      <c r="BB107" s="38"/>
      <c r="BC107" s="33"/>
    </row>
    <row r="108" spans="1:55" s="105" customFormat="1" ht="52.8">
      <c r="A108" s="265"/>
      <c r="B108" s="273"/>
      <c r="C108" s="97"/>
      <c r="D108" s="97"/>
      <c r="E108" s="97"/>
      <c r="F108" s="97"/>
      <c r="G108" s="97"/>
      <c r="H108" s="98" t="s">
        <v>297</v>
      </c>
      <c r="I108" s="99" t="s">
        <v>298</v>
      </c>
      <c r="J108" s="100"/>
      <c r="K108" s="241">
        <v>1000</v>
      </c>
      <c r="L108" s="102"/>
      <c r="M108" s="101"/>
      <c r="N108" s="102"/>
      <c r="O108" s="101"/>
      <c r="P108" s="102"/>
      <c r="Q108" s="101"/>
      <c r="R108" s="102"/>
      <c r="S108" s="101"/>
      <c r="T108" s="102"/>
      <c r="U108" s="101"/>
      <c r="V108" s="102"/>
      <c r="W108" s="101"/>
      <c r="X108" s="102"/>
      <c r="Y108" s="101"/>
      <c r="Z108" s="101"/>
      <c r="AA108" s="101"/>
      <c r="AB108" s="101"/>
      <c r="AC108" s="101"/>
      <c r="AD108" s="101"/>
      <c r="AE108" s="101"/>
      <c r="AF108" s="101"/>
      <c r="AG108" s="103"/>
      <c r="AH108" s="23"/>
      <c r="AI108" s="92"/>
      <c r="AJ108" s="23">
        <v>0</v>
      </c>
      <c r="AK108" s="104">
        <v>1</v>
      </c>
      <c r="AL108" s="27"/>
      <c r="AM108" s="32"/>
      <c r="AN108" s="28"/>
      <c r="AO108" s="104"/>
      <c r="AP108" s="34">
        <v>0</v>
      </c>
      <c r="AQ108" s="104"/>
      <c r="AR108" s="35"/>
      <c r="AS108" s="104"/>
      <c r="AT108" s="36"/>
      <c r="AU108" s="37"/>
      <c r="AV108" s="37">
        <f t="shared" si="49"/>
        <v>0</v>
      </c>
      <c r="AW108" s="38">
        <f t="shared" si="50"/>
        <v>0</v>
      </c>
      <c r="AX108" s="38"/>
      <c r="AY108" s="35"/>
      <c r="AZ108" s="35"/>
      <c r="BA108" s="38">
        <f>AY108/(K108)</f>
        <v>0</v>
      </c>
      <c r="BB108" s="38" t="e">
        <f>AZ108/(L108)</f>
        <v>#DIV/0!</v>
      </c>
      <c r="BC108" s="33"/>
    </row>
    <row r="109" spans="1:55" s="105" customFormat="1" ht="26.4">
      <c r="A109" s="265"/>
      <c r="B109" s="273"/>
      <c r="C109" s="97" t="s">
        <v>86</v>
      </c>
      <c r="D109" s="97" t="s">
        <v>2</v>
      </c>
      <c r="E109" s="97" t="s">
        <v>23</v>
      </c>
      <c r="F109" s="97" t="s">
        <v>11</v>
      </c>
      <c r="G109" s="97" t="s">
        <v>160</v>
      </c>
      <c r="H109" s="98" t="s">
        <v>136</v>
      </c>
      <c r="I109" s="99" t="s">
        <v>137</v>
      </c>
      <c r="J109" s="100" t="s">
        <v>138</v>
      </c>
      <c r="K109" s="241">
        <v>6</v>
      </c>
      <c r="L109" s="102">
        <v>1178038000</v>
      </c>
      <c r="M109" s="101"/>
      <c r="N109" s="102"/>
      <c r="O109" s="101">
        <v>1</v>
      </c>
      <c r="P109" s="102">
        <v>86600000</v>
      </c>
      <c r="Q109" s="101">
        <v>0</v>
      </c>
      <c r="R109" s="102">
        <v>0</v>
      </c>
      <c r="S109" s="101">
        <v>0</v>
      </c>
      <c r="T109" s="102">
        <v>0</v>
      </c>
      <c r="U109" s="101">
        <v>0</v>
      </c>
      <c r="V109" s="102">
        <v>0</v>
      </c>
      <c r="W109" s="101">
        <v>1</v>
      </c>
      <c r="X109" s="102">
        <v>24870400</v>
      </c>
      <c r="Y109" s="101">
        <f t="shared" si="7"/>
        <v>1</v>
      </c>
      <c r="Z109" s="101">
        <f t="shared" si="0"/>
        <v>24870400</v>
      </c>
      <c r="AA109" s="101">
        <f t="shared" si="30"/>
        <v>100</v>
      </c>
      <c r="AB109" s="101">
        <f t="shared" si="30"/>
        <v>28.718706697459584</v>
      </c>
      <c r="AC109" s="101">
        <f t="shared" si="9"/>
        <v>1</v>
      </c>
      <c r="AD109" s="101">
        <f t="shared" si="2"/>
        <v>24870400</v>
      </c>
      <c r="AE109" s="101">
        <f t="shared" si="10"/>
        <v>16.666666666666664</v>
      </c>
      <c r="AF109" s="101">
        <f t="shared" si="3"/>
        <v>2.1111712864950025</v>
      </c>
      <c r="AG109" s="103"/>
      <c r="AH109" s="23">
        <f t="shared" si="31"/>
        <v>1</v>
      </c>
      <c r="AI109" s="92">
        <f t="shared" si="31"/>
        <v>24870400</v>
      </c>
      <c r="AJ109" s="23" t="s">
        <v>253</v>
      </c>
      <c r="AK109" s="104">
        <v>1</v>
      </c>
      <c r="AL109" s="27">
        <v>100000000</v>
      </c>
      <c r="AM109" s="32"/>
      <c r="AN109" s="28">
        <f>VLOOKUP(AJ109,'[1]SPJ Fungsional'!$A$14:$N$414,13,0)</f>
        <v>0</v>
      </c>
      <c r="AO109" s="104">
        <v>1</v>
      </c>
      <c r="AP109" s="34">
        <f>VLOOKUP(AJ109,'[2]Sheet1 (3)'!$B$9:$J$76,8,0)-AN109</f>
        <v>26449000</v>
      </c>
      <c r="AQ109" s="232"/>
      <c r="AR109" s="39">
        <v>0</v>
      </c>
      <c r="AS109" s="232"/>
      <c r="AT109" s="39">
        <v>0</v>
      </c>
      <c r="AU109" s="37">
        <f t="shared" ref="AU109:AU135" si="51">AM109+AO109+AQ109+AS109</f>
        <v>1</v>
      </c>
      <c r="AV109" s="37">
        <f t="shared" si="49"/>
        <v>26449000</v>
      </c>
      <c r="AW109" s="38">
        <f t="shared" si="50"/>
        <v>1</v>
      </c>
      <c r="AX109" s="38">
        <f>AV109/AL109</f>
        <v>0.26449</v>
      </c>
      <c r="AY109" s="35">
        <f>AU109+Y109</f>
        <v>2</v>
      </c>
      <c r="AZ109" s="35">
        <f>AV109+Z109</f>
        <v>51319400</v>
      </c>
      <c r="BA109" s="38">
        <f>AY109/(K109)</f>
        <v>0.33333333333333331</v>
      </c>
      <c r="BB109" s="38">
        <f>AZ109/(L109)</f>
        <v>4.3563450415012077E-2</v>
      </c>
      <c r="BC109" s="33"/>
    </row>
    <row r="110" spans="1:55" s="105" customFormat="1" ht="26.4">
      <c r="A110" s="265"/>
      <c r="B110" s="273"/>
      <c r="C110" s="97"/>
      <c r="D110" s="97"/>
      <c r="E110" s="97"/>
      <c r="F110" s="97"/>
      <c r="G110" s="97"/>
      <c r="H110" s="98"/>
      <c r="I110" s="99" t="s">
        <v>345</v>
      </c>
      <c r="J110" s="100" t="s">
        <v>337</v>
      </c>
      <c r="K110" s="242">
        <v>45</v>
      </c>
      <c r="L110" s="102"/>
      <c r="M110" s="101"/>
      <c r="N110" s="102"/>
      <c r="O110" s="101"/>
      <c r="P110" s="102"/>
      <c r="Q110" s="101"/>
      <c r="R110" s="102"/>
      <c r="S110" s="101"/>
      <c r="T110" s="102"/>
      <c r="U110" s="101"/>
      <c r="V110" s="102"/>
      <c r="W110" s="101"/>
      <c r="X110" s="102"/>
      <c r="Y110" s="101"/>
      <c r="Z110" s="101"/>
      <c r="AA110" s="101"/>
      <c r="AB110" s="101"/>
      <c r="AC110" s="101"/>
      <c r="AD110" s="101"/>
      <c r="AE110" s="101"/>
      <c r="AF110" s="101"/>
      <c r="AG110" s="103"/>
      <c r="AH110" s="23"/>
      <c r="AI110" s="92"/>
      <c r="AJ110" s="23"/>
      <c r="AK110" s="163">
        <v>1</v>
      </c>
      <c r="AL110" s="27"/>
      <c r="AM110" s="40"/>
      <c r="AN110" s="41"/>
      <c r="AO110" s="225"/>
      <c r="AP110" s="42"/>
      <c r="AQ110" s="104"/>
      <c r="AR110" s="35"/>
      <c r="AS110" s="104"/>
      <c r="AT110" s="36"/>
      <c r="AU110" s="37">
        <f t="shared" si="51"/>
        <v>0</v>
      </c>
      <c r="AV110" s="37">
        <f t="shared" si="49"/>
        <v>0</v>
      </c>
      <c r="AW110" s="38">
        <f t="shared" si="50"/>
        <v>0</v>
      </c>
      <c r="AX110" s="38"/>
      <c r="AY110" s="35"/>
      <c r="AZ110" s="35"/>
      <c r="BA110" s="38"/>
      <c r="BB110" s="38"/>
      <c r="BC110" s="33"/>
    </row>
    <row r="111" spans="1:55" s="105" customFormat="1" ht="26.4">
      <c r="A111" s="265"/>
      <c r="B111" s="273"/>
      <c r="C111" s="97" t="s">
        <v>86</v>
      </c>
      <c r="D111" s="97" t="s">
        <v>2</v>
      </c>
      <c r="E111" s="97" t="s">
        <v>23</v>
      </c>
      <c r="F111" s="97" t="s">
        <v>11</v>
      </c>
      <c r="G111" s="97" t="s">
        <v>161</v>
      </c>
      <c r="H111" s="98" t="s">
        <v>162</v>
      </c>
      <c r="I111" s="99" t="s">
        <v>141</v>
      </c>
      <c r="J111" s="100" t="s">
        <v>163</v>
      </c>
      <c r="K111" s="241">
        <v>270</v>
      </c>
      <c r="L111" s="102">
        <v>158853933940</v>
      </c>
      <c r="M111" s="101"/>
      <c r="N111" s="102"/>
      <c r="O111" s="101">
        <v>45</v>
      </c>
      <c r="P111" s="102">
        <v>36234921175</v>
      </c>
      <c r="Q111" s="101">
        <v>0</v>
      </c>
      <c r="R111" s="102">
        <v>0</v>
      </c>
      <c r="S111" s="101">
        <v>0</v>
      </c>
      <c r="T111" s="102">
        <v>0</v>
      </c>
      <c r="U111" s="101">
        <v>0</v>
      </c>
      <c r="V111" s="102">
        <v>0</v>
      </c>
      <c r="W111" s="101">
        <v>45</v>
      </c>
      <c r="X111" s="102">
        <v>36071789112</v>
      </c>
      <c r="Y111" s="101">
        <f t="shared" si="7"/>
        <v>45</v>
      </c>
      <c r="Z111" s="101">
        <f t="shared" si="0"/>
        <v>36071789112</v>
      </c>
      <c r="AA111" s="101">
        <f t="shared" si="30"/>
        <v>100</v>
      </c>
      <c r="AB111" s="101">
        <f t="shared" si="30"/>
        <v>99.549793244444658</v>
      </c>
      <c r="AC111" s="101">
        <f t="shared" si="9"/>
        <v>45</v>
      </c>
      <c r="AD111" s="101">
        <f t="shared" si="2"/>
        <v>36071789112</v>
      </c>
      <c r="AE111" s="101">
        <f t="shared" si="10"/>
        <v>16.666666666666664</v>
      </c>
      <c r="AF111" s="101">
        <f t="shared" si="3"/>
        <v>22.707520183683023</v>
      </c>
      <c r="AG111" s="103"/>
      <c r="AH111" s="23">
        <f t="shared" si="31"/>
        <v>45</v>
      </c>
      <c r="AI111" s="92">
        <f t="shared" si="31"/>
        <v>36071789112</v>
      </c>
      <c r="AJ111" s="23" t="s">
        <v>254</v>
      </c>
      <c r="AK111" s="104">
        <v>45</v>
      </c>
      <c r="AL111" s="27">
        <v>48315500000</v>
      </c>
      <c r="AM111" s="32"/>
      <c r="AN111" s="28">
        <f>VLOOKUP(AJ111,'[1]SPJ Fungsional'!$A$14:$N$414,13,0)</f>
        <v>0</v>
      </c>
      <c r="AO111" s="104"/>
      <c r="AP111" s="34">
        <f>VLOOKUP(AJ111,'[2]Sheet1 (3)'!$B$9:$J$76,8,0)-AN111</f>
        <v>0</v>
      </c>
      <c r="AQ111" s="232"/>
      <c r="AR111" s="39">
        <v>0</v>
      </c>
      <c r="AS111" s="232"/>
      <c r="AT111" s="39">
        <v>47886972494</v>
      </c>
      <c r="AU111" s="37">
        <f t="shared" si="51"/>
        <v>0</v>
      </c>
      <c r="AV111" s="37">
        <f t="shared" si="49"/>
        <v>47886972494</v>
      </c>
      <c r="AW111" s="38">
        <f t="shared" si="50"/>
        <v>0</v>
      </c>
      <c r="AX111" s="38">
        <f>AV111/AL111</f>
        <v>0.99113064118140137</v>
      </c>
      <c r="AY111" s="35">
        <f>AU111+Y111</f>
        <v>45</v>
      </c>
      <c r="AZ111" s="35">
        <f>AV111+Z111</f>
        <v>83958761606</v>
      </c>
      <c r="BA111" s="38">
        <f>AY111/(K111)</f>
        <v>0.16666666666666666</v>
      </c>
      <c r="BB111" s="38">
        <f>AZ111/(L111)</f>
        <v>0.52852806048675938</v>
      </c>
      <c r="BC111" s="33"/>
    </row>
    <row r="112" spans="1:55" s="105" customFormat="1" ht="26.4">
      <c r="A112" s="265"/>
      <c r="B112" s="273"/>
      <c r="C112" s="97"/>
      <c r="D112" s="97"/>
      <c r="E112" s="97"/>
      <c r="F112" s="97"/>
      <c r="G112" s="97"/>
      <c r="H112" s="98"/>
      <c r="I112" s="99" t="s">
        <v>346</v>
      </c>
      <c r="J112" s="100" t="s">
        <v>337</v>
      </c>
      <c r="K112" s="239">
        <v>138</v>
      </c>
      <c r="L112" s="102"/>
      <c r="M112" s="101"/>
      <c r="N112" s="102"/>
      <c r="O112" s="101"/>
      <c r="P112" s="102"/>
      <c r="Q112" s="101"/>
      <c r="R112" s="102"/>
      <c r="S112" s="101"/>
      <c r="T112" s="102"/>
      <c r="U112" s="101"/>
      <c r="V112" s="102"/>
      <c r="W112" s="101"/>
      <c r="X112" s="102"/>
      <c r="Y112" s="101"/>
      <c r="Z112" s="101"/>
      <c r="AA112" s="101"/>
      <c r="AB112" s="101"/>
      <c r="AC112" s="101"/>
      <c r="AD112" s="101"/>
      <c r="AE112" s="101"/>
      <c r="AF112" s="101"/>
      <c r="AG112" s="103"/>
      <c r="AH112" s="23"/>
      <c r="AI112" s="92"/>
      <c r="AJ112" s="23"/>
      <c r="AK112" s="163">
        <v>138</v>
      </c>
      <c r="AL112" s="27"/>
      <c r="AM112" s="40"/>
      <c r="AN112" s="41"/>
      <c r="AO112" s="225"/>
      <c r="AP112" s="42"/>
      <c r="AQ112" s="104"/>
      <c r="AR112" s="35"/>
      <c r="AS112" s="104">
        <v>138</v>
      </c>
      <c r="AT112" s="36"/>
      <c r="AU112" s="37">
        <f t="shared" si="51"/>
        <v>138</v>
      </c>
      <c r="AV112" s="37">
        <f t="shared" si="49"/>
        <v>0</v>
      </c>
      <c r="AW112" s="38">
        <f t="shared" si="50"/>
        <v>1</v>
      </c>
      <c r="AX112" s="38"/>
      <c r="AY112" s="35"/>
      <c r="AZ112" s="35"/>
      <c r="BA112" s="38"/>
      <c r="BB112" s="38"/>
      <c r="BC112" s="33"/>
    </row>
    <row r="113" spans="1:55" s="95" customFormat="1" ht="26.4">
      <c r="A113" s="265"/>
      <c r="B113" s="273"/>
      <c r="C113" s="87" t="s">
        <v>86</v>
      </c>
      <c r="D113" s="87" t="s">
        <v>2</v>
      </c>
      <c r="E113" s="87" t="s">
        <v>23</v>
      </c>
      <c r="F113" s="87" t="s">
        <v>164</v>
      </c>
      <c r="G113" s="87"/>
      <c r="H113" s="88" t="s">
        <v>165</v>
      </c>
      <c r="I113" s="89" t="s">
        <v>166</v>
      </c>
      <c r="J113" s="84" t="s">
        <v>117</v>
      </c>
      <c r="K113" s="238">
        <v>79.489999999999995</v>
      </c>
      <c r="L113" s="90">
        <f>SUM(L114:L118)</f>
        <v>9536779500</v>
      </c>
      <c r="M113" s="23"/>
      <c r="N113" s="90"/>
      <c r="O113" s="23">
        <v>54.3</v>
      </c>
      <c r="P113" s="90">
        <f>SUM(P114:P118)</f>
        <v>15638640000</v>
      </c>
      <c r="Q113" s="23">
        <v>0</v>
      </c>
      <c r="R113" s="90">
        <f>SUM(R114:R118)</f>
        <v>0</v>
      </c>
      <c r="S113" s="23">
        <v>0</v>
      </c>
      <c r="T113" s="90">
        <f>SUM(T114:T118)</f>
        <v>51150000</v>
      </c>
      <c r="U113" s="23">
        <v>0</v>
      </c>
      <c r="V113" s="90">
        <f>SUM(V114:V118)</f>
        <v>6386550000</v>
      </c>
      <c r="W113" s="23">
        <v>36.119999999999997</v>
      </c>
      <c r="X113" s="90">
        <f>SUM(X114:X118)</f>
        <v>5583000000</v>
      </c>
      <c r="Y113" s="23">
        <f t="shared" si="7"/>
        <v>36.119999999999997</v>
      </c>
      <c r="Z113" s="23">
        <f t="shared" si="0"/>
        <v>12020700000</v>
      </c>
      <c r="AA113" s="23">
        <f t="shared" si="30"/>
        <v>66.519337016574582</v>
      </c>
      <c r="AB113" s="23">
        <f t="shared" si="30"/>
        <v>76.865379598225942</v>
      </c>
      <c r="AC113" s="23">
        <f t="shared" si="9"/>
        <v>36.119999999999997</v>
      </c>
      <c r="AD113" s="23">
        <f t="shared" si="2"/>
        <v>12020700000</v>
      </c>
      <c r="AE113" s="23">
        <f t="shared" si="10"/>
        <v>45.439677946911559</v>
      </c>
      <c r="AF113" s="23">
        <f t="shared" si="3"/>
        <v>126.04569498539837</v>
      </c>
      <c r="AG113" s="96"/>
      <c r="AH113" s="23">
        <f t="shared" si="31"/>
        <v>36.119999999999997</v>
      </c>
      <c r="AI113" s="92">
        <f t="shared" si="31"/>
        <v>12020700000</v>
      </c>
      <c r="AJ113" s="23" t="s">
        <v>274</v>
      </c>
      <c r="AK113" s="94">
        <v>59.73</v>
      </c>
      <c r="AL113" s="27">
        <f>SUM(AL114:AL118)</f>
        <v>15256937000</v>
      </c>
      <c r="AM113" s="26">
        <f t="shared" ref="AM113:AT113" si="52">SUM(AM114:AM118)</f>
        <v>0</v>
      </c>
      <c r="AN113" s="27">
        <f t="shared" si="52"/>
        <v>0</v>
      </c>
      <c r="AO113" s="224">
        <f t="shared" si="52"/>
        <v>0</v>
      </c>
      <c r="AP113" s="27">
        <f t="shared" si="52"/>
        <v>0</v>
      </c>
      <c r="AQ113" s="224">
        <f t="shared" si="52"/>
        <v>0</v>
      </c>
      <c r="AR113" s="27">
        <f>SUM(AR114:AR118)</f>
        <v>194083100</v>
      </c>
      <c r="AS113" s="224">
        <f t="shared" si="52"/>
        <v>5</v>
      </c>
      <c r="AT113" s="27">
        <f t="shared" si="52"/>
        <v>11855365200</v>
      </c>
      <c r="AU113" s="28">
        <f t="shared" si="51"/>
        <v>5</v>
      </c>
      <c r="AV113" s="29">
        <f t="shared" si="49"/>
        <v>12049448300</v>
      </c>
      <c r="AW113" s="30">
        <f t="shared" si="50"/>
        <v>8.371002846140968E-2</v>
      </c>
      <c r="AX113" s="30">
        <f>AV113/AL113</f>
        <v>0.78976850333720328</v>
      </c>
      <c r="AY113" s="27">
        <f>AU113+Y113</f>
        <v>41.12</v>
      </c>
      <c r="AZ113" s="27">
        <f>AV113+Z113</f>
        <v>24070148300</v>
      </c>
      <c r="BA113" s="30">
        <f>AY113/(K113)</f>
        <v>0.51729777330481819</v>
      </c>
      <c r="BB113" s="30">
        <f>AZ113/(L113)</f>
        <v>2.5239283659646321</v>
      </c>
      <c r="BC113" s="54"/>
    </row>
    <row r="114" spans="1:55" s="105" customFormat="1" ht="39.6">
      <c r="A114" s="265"/>
      <c r="B114" s="273"/>
      <c r="C114" s="97" t="s">
        <v>86</v>
      </c>
      <c r="D114" s="97" t="s">
        <v>2</v>
      </c>
      <c r="E114" s="97" t="s">
        <v>23</v>
      </c>
      <c r="F114" s="97" t="s">
        <v>164</v>
      </c>
      <c r="G114" s="97" t="s">
        <v>16</v>
      </c>
      <c r="H114" s="98" t="s">
        <v>287</v>
      </c>
      <c r="I114" s="99"/>
      <c r="J114" s="100"/>
      <c r="K114" s="241"/>
      <c r="L114" s="102"/>
      <c r="M114" s="101"/>
      <c r="N114" s="102"/>
      <c r="O114" s="101"/>
      <c r="P114" s="102"/>
      <c r="Q114" s="101"/>
      <c r="R114" s="102"/>
      <c r="S114" s="101"/>
      <c r="T114" s="102"/>
      <c r="U114" s="101"/>
      <c r="V114" s="102"/>
      <c r="W114" s="101"/>
      <c r="X114" s="102"/>
      <c r="Y114" s="101"/>
      <c r="Z114" s="101"/>
      <c r="AA114" s="101"/>
      <c r="AB114" s="101"/>
      <c r="AC114" s="101"/>
      <c r="AD114" s="101"/>
      <c r="AE114" s="106"/>
      <c r="AF114" s="106"/>
      <c r="AG114" s="107"/>
      <c r="AH114" s="108"/>
      <c r="AI114" s="109"/>
      <c r="AJ114" s="23" t="s">
        <v>291</v>
      </c>
      <c r="AK114" s="104">
        <v>1</v>
      </c>
      <c r="AL114" s="27">
        <v>823137000</v>
      </c>
      <c r="AM114" s="32"/>
      <c r="AN114" s="28">
        <f>VLOOKUP(AJ114,'[1]SPJ Fungsional'!$A$14:$N$414,13,0)</f>
        <v>0</v>
      </c>
      <c r="AO114" s="104"/>
      <c r="AP114" s="34">
        <f>VLOOKUP(AJ114,'[2]Sheet1 (3)'!$B$9:$J$76,8,0)-AN114</f>
        <v>0</v>
      </c>
      <c r="AQ114" s="232"/>
      <c r="AR114" s="39">
        <v>194083100</v>
      </c>
      <c r="AS114" s="232"/>
      <c r="AT114" s="39">
        <v>481476900</v>
      </c>
      <c r="AU114" s="37">
        <f t="shared" si="51"/>
        <v>0</v>
      </c>
      <c r="AV114" s="37">
        <f t="shared" si="49"/>
        <v>675560000</v>
      </c>
      <c r="AW114" s="38">
        <f t="shared" si="50"/>
        <v>0</v>
      </c>
      <c r="AX114" s="38">
        <f>AV114/AL114</f>
        <v>0.82071392732922954</v>
      </c>
      <c r="AY114" s="35">
        <f>AU114+Y114</f>
        <v>0</v>
      </c>
      <c r="AZ114" s="35">
        <f>AV114+Z114</f>
        <v>675560000</v>
      </c>
      <c r="BA114" s="38" t="e">
        <f>AY114/(K114)</f>
        <v>#DIV/0!</v>
      </c>
      <c r="BB114" s="38" t="e">
        <f>AZ114/(L114)</f>
        <v>#DIV/0!</v>
      </c>
      <c r="BC114" s="33"/>
    </row>
    <row r="115" spans="1:55" s="105" customFormat="1" ht="39.6">
      <c r="A115" s="265"/>
      <c r="B115" s="273"/>
      <c r="C115" s="97"/>
      <c r="D115" s="97"/>
      <c r="E115" s="97"/>
      <c r="F115" s="97"/>
      <c r="G115" s="97"/>
      <c r="H115" s="98"/>
      <c r="I115" s="99" t="s">
        <v>347</v>
      </c>
      <c r="J115" s="100" t="s">
        <v>38</v>
      </c>
      <c r="K115" s="242">
        <f>AK115*5</f>
        <v>20</v>
      </c>
      <c r="L115" s="102"/>
      <c r="M115" s="101"/>
      <c r="N115" s="102"/>
      <c r="O115" s="101"/>
      <c r="P115" s="102"/>
      <c r="Q115" s="101"/>
      <c r="R115" s="102"/>
      <c r="S115" s="101"/>
      <c r="T115" s="102"/>
      <c r="U115" s="101"/>
      <c r="V115" s="102"/>
      <c r="W115" s="101"/>
      <c r="X115" s="102"/>
      <c r="Y115" s="101"/>
      <c r="Z115" s="101"/>
      <c r="AA115" s="101"/>
      <c r="AB115" s="101"/>
      <c r="AC115" s="101"/>
      <c r="AD115" s="101"/>
      <c r="AE115" s="106"/>
      <c r="AF115" s="106"/>
      <c r="AG115" s="107"/>
      <c r="AH115" s="108"/>
      <c r="AI115" s="109"/>
      <c r="AJ115" s="23"/>
      <c r="AK115" s="163">
        <v>4</v>
      </c>
      <c r="AL115" s="27"/>
      <c r="AM115" s="40"/>
      <c r="AN115" s="41"/>
      <c r="AO115" s="225"/>
      <c r="AP115" s="42"/>
      <c r="AQ115" s="104"/>
      <c r="AR115" s="35"/>
      <c r="AS115" s="104">
        <v>4</v>
      </c>
      <c r="AT115" s="36"/>
      <c r="AU115" s="37">
        <f t="shared" si="51"/>
        <v>4</v>
      </c>
      <c r="AV115" s="37">
        <f t="shared" si="49"/>
        <v>0</v>
      </c>
      <c r="AW115" s="38">
        <f t="shared" si="50"/>
        <v>1</v>
      </c>
      <c r="AX115" s="38"/>
      <c r="AY115" s="35"/>
      <c r="AZ115" s="35"/>
      <c r="BA115" s="38"/>
      <c r="BB115" s="38"/>
      <c r="BC115" s="33"/>
    </row>
    <row r="116" spans="1:55" s="105" customFormat="1" ht="26.4">
      <c r="A116" s="265"/>
      <c r="B116" s="273"/>
      <c r="C116" s="97" t="s">
        <v>86</v>
      </c>
      <c r="D116" s="97" t="s">
        <v>2</v>
      </c>
      <c r="E116" s="97" t="s">
        <v>23</v>
      </c>
      <c r="F116" s="97" t="s">
        <v>164</v>
      </c>
      <c r="G116" s="97" t="s">
        <v>1</v>
      </c>
      <c r="H116" s="98" t="s">
        <v>167</v>
      </c>
      <c r="I116" s="99" t="s">
        <v>137</v>
      </c>
      <c r="J116" s="100" t="s">
        <v>138</v>
      </c>
      <c r="K116" s="241">
        <v>24</v>
      </c>
      <c r="L116" s="102">
        <v>3823188500</v>
      </c>
      <c r="M116" s="111"/>
      <c r="N116" s="112"/>
      <c r="O116" s="101">
        <v>4</v>
      </c>
      <c r="P116" s="102">
        <v>215040000</v>
      </c>
      <c r="Q116" s="101">
        <v>0</v>
      </c>
      <c r="R116" s="102">
        <v>0</v>
      </c>
      <c r="S116" s="101">
        <v>0</v>
      </c>
      <c r="T116" s="102">
        <v>0</v>
      </c>
      <c r="U116" s="101">
        <v>0</v>
      </c>
      <c r="V116" s="102">
        <v>0</v>
      </c>
      <c r="W116" s="101">
        <v>0</v>
      </c>
      <c r="X116" s="102">
        <v>0</v>
      </c>
      <c r="Y116" s="101">
        <f t="shared" ref="Y116:Z116" si="53">Q116+S116+U116+W116</f>
        <v>0</v>
      </c>
      <c r="Z116" s="101">
        <f t="shared" si="53"/>
        <v>0</v>
      </c>
      <c r="AA116" s="101">
        <f t="shared" ref="AA116:AB116" si="54">(Y116/O116)*100</f>
        <v>0</v>
      </c>
      <c r="AB116" s="101">
        <f t="shared" si="54"/>
        <v>0</v>
      </c>
      <c r="AC116" s="101">
        <f t="shared" ref="AC116:AD116" si="55">Y116+M116</f>
        <v>0</v>
      </c>
      <c r="AD116" s="101">
        <f t="shared" si="55"/>
        <v>0</v>
      </c>
      <c r="AE116" s="101">
        <f t="shared" ref="AE116:AF116" si="56">(AC116/K116)*100</f>
        <v>0</v>
      </c>
      <c r="AF116" s="101">
        <f t="shared" si="56"/>
        <v>0</v>
      </c>
      <c r="AG116" s="103"/>
      <c r="AH116" s="23">
        <f t="shared" ref="AH116:AI116" si="57">Y116</f>
        <v>0</v>
      </c>
      <c r="AI116" s="92">
        <f t="shared" si="57"/>
        <v>0</v>
      </c>
      <c r="AJ116" s="23" t="s">
        <v>255</v>
      </c>
      <c r="AK116" s="104">
        <v>4</v>
      </c>
      <c r="AL116" s="27">
        <v>350000000</v>
      </c>
      <c r="AM116" s="32"/>
      <c r="AN116" s="28">
        <f>VLOOKUP(AJ116,'[1]SPJ Fungsional'!$A$14:$N$414,13,0)</f>
        <v>0</v>
      </c>
      <c r="AO116" s="104"/>
      <c r="AP116" s="34">
        <f>VLOOKUP(AJ116,'[2]Sheet1 (3)'!$B$9:$J$76,8,0)-AN116</f>
        <v>0</v>
      </c>
      <c r="AQ116" s="232"/>
      <c r="AR116" s="39"/>
      <c r="AS116" s="232"/>
      <c r="AT116" s="39">
        <v>1335300</v>
      </c>
      <c r="AU116" s="37">
        <f t="shared" si="51"/>
        <v>0</v>
      </c>
      <c r="AV116" s="37">
        <f t="shared" si="49"/>
        <v>1335300</v>
      </c>
      <c r="AW116" s="38">
        <f t="shared" si="50"/>
        <v>0</v>
      </c>
      <c r="AX116" s="38">
        <f>AV116/AL116</f>
        <v>3.8151428571428572E-3</v>
      </c>
      <c r="AY116" s="35">
        <f>AU116+Y116</f>
        <v>0</v>
      </c>
      <c r="AZ116" s="35">
        <f>AV116+Z116</f>
        <v>1335300</v>
      </c>
      <c r="BA116" s="38">
        <f>AY116/(K116)</f>
        <v>0</v>
      </c>
      <c r="BB116" s="38">
        <f>AZ116/(L116)</f>
        <v>3.4926344855870959E-4</v>
      </c>
      <c r="BC116" s="33"/>
    </row>
    <row r="117" spans="1:55" s="105" customFormat="1" ht="39.6">
      <c r="A117" s="265"/>
      <c r="B117" s="273"/>
      <c r="C117" s="97"/>
      <c r="D117" s="97"/>
      <c r="E117" s="97"/>
      <c r="F117" s="97"/>
      <c r="G117" s="97"/>
      <c r="H117" s="98"/>
      <c r="I117" s="99" t="s">
        <v>348</v>
      </c>
      <c r="J117" s="100" t="s">
        <v>337</v>
      </c>
      <c r="K117" s="242">
        <f>AK117*5</f>
        <v>20</v>
      </c>
      <c r="L117" s="102"/>
      <c r="M117" s="111"/>
      <c r="N117" s="112"/>
      <c r="O117" s="101"/>
      <c r="P117" s="102"/>
      <c r="Q117" s="101"/>
      <c r="R117" s="102"/>
      <c r="S117" s="101"/>
      <c r="T117" s="102"/>
      <c r="U117" s="101"/>
      <c r="V117" s="102"/>
      <c r="W117" s="101"/>
      <c r="X117" s="102"/>
      <c r="Y117" s="101"/>
      <c r="Z117" s="101"/>
      <c r="AA117" s="101"/>
      <c r="AB117" s="101"/>
      <c r="AC117" s="101"/>
      <c r="AD117" s="101"/>
      <c r="AE117" s="101"/>
      <c r="AF117" s="101"/>
      <c r="AG117" s="103"/>
      <c r="AH117" s="23"/>
      <c r="AI117" s="92"/>
      <c r="AJ117" s="23"/>
      <c r="AK117" s="163">
        <v>4</v>
      </c>
      <c r="AL117" s="27"/>
      <c r="AM117" s="40"/>
      <c r="AN117" s="41"/>
      <c r="AO117" s="225"/>
      <c r="AP117" s="42"/>
      <c r="AQ117" s="104"/>
      <c r="AR117" s="35"/>
      <c r="AS117" s="104">
        <v>1</v>
      </c>
      <c r="AT117" s="36"/>
      <c r="AU117" s="37">
        <f t="shared" si="51"/>
        <v>1</v>
      </c>
      <c r="AV117" s="37">
        <f t="shared" si="49"/>
        <v>0</v>
      </c>
      <c r="AW117" s="38">
        <f t="shared" si="50"/>
        <v>0.25</v>
      </c>
      <c r="AX117" s="38"/>
      <c r="AY117" s="35"/>
      <c r="AZ117" s="35"/>
      <c r="BA117" s="38"/>
      <c r="BB117" s="38"/>
      <c r="BC117" s="33"/>
    </row>
    <row r="118" spans="1:55" s="105" customFormat="1" ht="13.2">
      <c r="A118" s="265"/>
      <c r="B118" s="273"/>
      <c r="C118" s="97" t="s">
        <v>86</v>
      </c>
      <c r="D118" s="97" t="s">
        <v>2</v>
      </c>
      <c r="E118" s="97" t="s">
        <v>23</v>
      </c>
      <c r="F118" s="97" t="s">
        <v>164</v>
      </c>
      <c r="G118" s="97" t="s">
        <v>168</v>
      </c>
      <c r="H118" s="98" t="s">
        <v>169</v>
      </c>
      <c r="I118" s="99" t="s">
        <v>170</v>
      </c>
      <c r="J118" s="100" t="s">
        <v>138</v>
      </c>
      <c r="K118" s="241">
        <v>30</v>
      </c>
      <c r="L118" s="102">
        <v>5713591000</v>
      </c>
      <c r="M118" s="111"/>
      <c r="N118" s="112"/>
      <c r="O118" s="101">
        <v>5</v>
      </c>
      <c r="P118" s="102">
        <v>15423600000</v>
      </c>
      <c r="Q118" s="101">
        <v>0</v>
      </c>
      <c r="R118" s="102">
        <v>0</v>
      </c>
      <c r="S118" s="101">
        <v>0</v>
      </c>
      <c r="T118" s="102">
        <v>51150000</v>
      </c>
      <c r="U118" s="101">
        <v>0</v>
      </c>
      <c r="V118" s="102">
        <v>6386550000</v>
      </c>
      <c r="W118" s="101">
        <v>5</v>
      </c>
      <c r="X118" s="102">
        <v>5583000000</v>
      </c>
      <c r="Y118" s="101">
        <f t="shared" si="7"/>
        <v>5</v>
      </c>
      <c r="Z118" s="101">
        <f t="shared" si="0"/>
        <v>12020700000</v>
      </c>
      <c r="AA118" s="101">
        <f t="shared" si="30"/>
        <v>100</v>
      </c>
      <c r="AB118" s="101">
        <f t="shared" si="30"/>
        <v>77.937057496304362</v>
      </c>
      <c r="AC118" s="101">
        <f t="shared" si="9"/>
        <v>5</v>
      </c>
      <c r="AD118" s="101">
        <f t="shared" si="2"/>
        <v>12020700000</v>
      </c>
      <c r="AE118" s="101">
        <f t="shared" si="10"/>
        <v>16.666666666666664</v>
      </c>
      <c r="AF118" s="101">
        <f t="shared" si="3"/>
        <v>210.38782790017697</v>
      </c>
      <c r="AG118" s="103"/>
      <c r="AH118" s="23">
        <f t="shared" si="31"/>
        <v>5</v>
      </c>
      <c r="AI118" s="92">
        <f t="shared" si="31"/>
        <v>12020700000</v>
      </c>
      <c r="AJ118" s="23" t="s">
        <v>256</v>
      </c>
      <c r="AK118" s="104">
        <v>5</v>
      </c>
      <c r="AL118" s="27">
        <v>14083800000</v>
      </c>
      <c r="AM118" s="32"/>
      <c r="AN118" s="28">
        <f>VLOOKUP(AJ118,'[1]SPJ Fungsional'!$A$14:$N$414,13,0)</f>
        <v>0</v>
      </c>
      <c r="AO118" s="104"/>
      <c r="AP118" s="34">
        <f>VLOOKUP(AJ118,'[2]Sheet1 (3)'!$B$9:$J$76,8,0)-AN118</f>
        <v>0</v>
      </c>
      <c r="AQ118" s="232"/>
      <c r="AR118" s="39"/>
      <c r="AS118" s="232"/>
      <c r="AT118" s="39">
        <v>11372553000</v>
      </c>
      <c r="AU118" s="37">
        <f t="shared" si="51"/>
        <v>0</v>
      </c>
      <c r="AV118" s="37">
        <f t="shared" si="49"/>
        <v>11372553000</v>
      </c>
      <c r="AW118" s="38">
        <f t="shared" si="50"/>
        <v>0</v>
      </c>
      <c r="AX118" s="38">
        <f>AV118/AL118</f>
        <v>0.80749179908831425</v>
      </c>
      <c r="AY118" s="35">
        <f>AU118+Y118</f>
        <v>5</v>
      </c>
      <c r="AZ118" s="35">
        <f>AV118+Z118</f>
        <v>23393253000</v>
      </c>
      <c r="BA118" s="38">
        <f>AY118/(K118)</f>
        <v>0.16666666666666666</v>
      </c>
      <c r="BB118" s="38">
        <f>AZ118/(L118)</f>
        <v>4.0943170415943317</v>
      </c>
      <c r="BC118" s="33"/>
    </row>
    <row r="119" spans="1:55" s="105" customFormat="1" ht="13.2">
      <c r="A119" s="265"/>
      <c r="B119" s="273"/>
      <c r="C119" s="97"/>
      <c r="D119" s="97"/>
      <c r="E119" s="97"/>
      <c r="F119" s="97"/>
      <c r="G119" s="97"/>
      <c r="H119" s="98"/>
      <c r="I119" s="99" t="s">
        <v>349</v>
      </c>
      <c r="J119" s="100" t="s">
        <v>337</v>
      </c>
      <c r="K119" s="242">
        <f>AK119*5</f>
        <v>25</v>
      </c>
      <c r="L119" s="102"/>
      <c r="M119" s="111"/>
      <c r="N119" s="112"/>
      <c r="O119" s="101"/>
      <c r="P119" s="102"/>
      <c r="Q119" s="101"/>
      <c r="R119" s="102"/>
      <c r="S119" s="101"/>
      <c r="T119" s="102"/>
      <c r="U119" s="101"/>
      <c r="V119" s="102"/>
      <c r="W119" s="101"/>
      <c r="X119" s="102"/>
      <c r="Y119" s="101"/>
      <c r="Z119" s="101"/>
      <c r="AA119" s="101"/>
      <c r="AB119" s="101"/>
      <c r="AC119" s="101"/>
      <c r="AD119" s="101"/>
      <c r="AE119" s="101"/>
      <c r="AF119" s="101"/>
      <c r="AG119" s="103"/>
      <c r="AH119" s="23"/>
      <c r="AI119" s="92"/>
      <c r="AJ119" s="23"/>
      <c r="AK119" s="163">
        <v>5</v>
      </c>
      <c r="AL119" s="27"/>
      <c r="AM119" s="40"/>
      <c r="AN119" s="41"/>
      <c r="AO119" s="225"/>
      <c r="AP119" s="42"/>
      <c r="AQ119" s="104"/>
      <c r="AR119" s="35"/>
      <c r="AS119" s="104">
        <v>5</v>
      </c>
      <c r="AT119" s="36"/>
      <c r="AU119" s="37">
        <f t="shared" si="51"/>
        <v>5</v>
      </c>
      <c r="AV119" s="37">
        <f t="shared" si="49"/>
        <v>0</v>
      </c>
      <c r="AW119" s="38">
        <f t="shared" si="50"/>
        <v>1</v>
      </c>
      <c r="AX119" s="38"/>
      <c r="AY119" s="35"/>
      <c r="AZ119" s="35"/>
      <c r="BA119" s="38"/>
      <c r="BB119" s="38"/>
      <c r="BC119" s="33"/>
    </row>
    <row r="120" spans="1:55" s="95" customFormat="1" ht="26.4">
      <c r="A120" s="265"/>
      <c r="B120" s="273"/>
      <c r="C120" s="87" t="s">
        <v>86</v>
      </c>
      <c r="D120" s="87" t="s">
        <v>2</v>
      </c>
      <c r="E120" s="87" t="s">
        <v>23</v>
      </c>
      <c r="F120" s="87" t="s">
        <v>171</v>
      </c>
      <c r="G120" s="87"/>
      <c r="H120" s="88" t="s">
        <v>172</v>
      </c>
      <c r="I120" s="89" t="s">
        <v>173</v>
      </c>
      <c r="J120" s="84" t="s">
        <v>174</v>
      </c>
      <c r="K120" s="238">
        <v>126</v>
      </c>
      <c r="L120" s="90">
        <f>SUM(L121:L123)</f>
        <v>7672505550</v>
      </c>
      <c r="M120" s="113"/>
      <c r="N120" s="114"/>
      <c r="O120" s="23">
        <v>21</v>
      </c>
      <c r="P120" s="90">
        <f>SUM(P121:P123)</f>
        <v>3584000000</v>
      </c>
      <c r="Q120" s="23">
        <v>0</v>
      </c>
      <c r="R120" s="90">
        <f>SUM(R121:R123)</f>
        <v>0</v>
      </c>
      <c r="S120" s="23">
        <v>0</v>
      </c>
      <c r="T120" s="90">
        <f>SUM(T121:T123)</f>
        <v>0</v>
      </c>
      <c r="U120" s="23">
        <v>11</v>
      </c>
      <c r="V120" s="90">
        <f>SUM(V121:V123)</f>
        <v>1608000000</v>
      </c>
      <c r="W120" s="23">
        <v>10</v>
      </c>
      <c r="X120" s="90">
        <f>SUM(X121:X123)</f>
        <v>1608000000</v>
      </c>
      <c r="Y120" s="23">
        <f t="shared" si="7"/>
        <v>21</v>
      </c>
      <c r="Z120" s="23">
        <f t="shared" si="0"/>
        <v>3216000000</v>
      </c>
      <c r="AA120" s="23">
        <f t="shared" si="30"/>
        <v>100</v>
      </c>
      <c r="AB120" s="23">
        <f t="shared" si="30"/>
        <v>89.732142857142861</v>
      </c>
      <c r="AC120" s="23">
        <f t="shared" si="9"/>
        <v>21</v>
      </c>
      <c r="AD120" s="23">
        <f t="shared" si="2"/>
        <v>3216000000</v>
      </c>
      <c r="AE120" s="23">
        <f t="shared" si="10"/>
        <v>16.666666666666664</v>
      </c>
      <c r="AF120" s="23">
        <f t="shared" si="3"/>
        <v>41.915903208437562</v>
      </c>
      <c r="AG120" s="96"/>
      <c r="AH120" s="23">
        <f t="shared" si="31"/>
        <v>21</v>
      </c>
      <c r="AI120" s="92">
        <f t="shared" si="31"/>
        <v>3216000000</v>
      </c>
      <c r="AJ120" s="23" t="s">
        <v>275</v>
      </c>
      <c r="AK120" s="94">
        <v>21</v>
      </c>
      <c r="AL120" s="27">
        <f>SUM(AL121:AL123)</f>
        <v>4586200000</v>
      </c>
      <c r="AM120" s="26">
        <f t="shared" ref="AM120:AT120" si="58">SUM(AM121:AM123)</f>
        <v>0</v>
      </c>
      <c r="AN120" s="27">
        <f t="shared" si="58"/>
        <v>0</v>
      </c>
      <c r="AO120" s="224">
        <f t="shared" si="58"/>
        <v>0</v>
      </c>
      <c r="AP120" s="27">
        <f t="shared" si="58"/>
        <v>0</v>
      </c>
      <c r="AQ120" s="224">
        <f t="shared" si="58"/>
        <v>0</v>
      </c>
      <c r="AR120" s="27">
        <f>SUM(AR121:AR123)</f>
        <v>15268100</v>
      </c>
      <c r="AS120" s="224">
        <f t="shared" si="58"/>
        <v>0</v>
      </c>
      <c r="AT120" s="27">
        <f t="shared" si="58"/>
        <v>4537100000</v>
      </c>
      <c r="AU120" s="28">
        <f t="shared" si="51"/>
        <v>0</v>
      </c>
      <c r="AV120" s="29">
        <f t="shared" si="49"/>
        <v>4552368100</v>
      </c>
      <c r="AW120" s="30">
        <f t="shared" si="50"/>
        <v>0</v>
      </c>
      <c r="AX120" s="30">
        <f>AV120/AL120</f>
        <v>0.99262310845580215</v>
      </c>
      <c r="AY120" s="27">
        <f>AU120+Y120</f>
        <v>21</v>
      </c>
      <c r="AZ120" s="27">
        <f>AV120+Z120</f>
        <v>7768368100</v>
      </c>
      <c r="BA120" s="30">
        <f>AY120/(K120)</f>
        <v>0.16666666666666666</v>
      </c>
      <c r="BB120" s="30">
        <f>AZ120/(L120)</f>
        <v>1.0124942952957525</v>
      </c>
      <c r="BC120" s="54"/>
    </row>
    <row r="121" spans="1:55" s="105" customFormat="1" ht="26.4">
      <c r="A121" s="265"/>
      <c r="B121" s="273"/>
      <c r="C121" s="97" t="s">
        <v>86</v>
      </c>
      <c r="D121" s="97" t="s">
        <v>2</v>
      </c>
      <c r="E121" s="97" t="s">
        <v>23</v>
      </c>
      <c r="F121" s="97" t="s">
        <v>171</v>
      </c>
      <c r="G121" s="97" t="s">
        <v>175</v>
      </c>
      <c r="H121" s="98" t="s">
        <v>176</v>
      </c>
      <c r="I121" s="99" t="s">
        <v>158</v>
      </c>
      <c r="J121" s="100" t="s">
        <v>18</v>
      </c>
      <c r="K121" s="241">
        <v>72</v>
      </c>
      <c r="L121" s="102">
        <v>1224319000</v>
      </c>
      <c r="M121" s="111"/>
      <c r="N121" s="112"/>
      <c r="O121" s="101">
        <v>12</v>
      </c>
      <c r="P121" s="102">
        <v>180000000</v>
      </c>
      <c r="Q121" s="101">
        <v>0</v>
      </c>
      <c r="R121" s="102">
        <v>0</v>
      </c>
      <c r="S121" s="101">
        <v>0</v>
      </c>
      <c r="T121" s="102">
        <v>0</v>
      </c>
      <c r="U121" s="101">
        <v>0</v>
      </c>
      <c r="V121" s="102">
        <v>0</v>
      </c>
      <c r="W121" s="101">
        <v>0</v>
      </c>
      <c r="X121" s="102">
        <v>0</v>
      </c>
      <c r="Y121" s="101">
        <f t="shared" si="7"/>
        <v>0</v>
      </c>
      <c r="Z121" s="101">
        <f t="shared" si="7"/>
        <v>0</v>
      </c>
      <c r="AA121" s="101">
        <f t="shared" si="30"/>
        <v>0</v>
      </c>
      <c r="AB121" s="101">
        <f t="shared" si="30"/>
        <v>0</v>
      </c>
      <c r="AC121" s="101">
        <f t="shared" si="9"/>
        <v>0</v>
      </c>
      <c r="AD121" s="101">
        <f t="shared" si="9"/>
        <v>0</v>
      </c>
      <c r="AE121" s="101">
        <f t="shared" si="10"/>
        <v>0</v>
      </c>
      <c r="AF121" s="101">
        <f t="shared" si="10"/>
        <v>0</v>
      </c>
      <c r="AG121" s="103"/>
      <c r="AH121" s="23">
        <f t="shared" si="31"/>
        <v>0</v>
      </c>
      <c r="AI121" s="92">
        <f t="shared" si="31"/>
        <v>0</v>
      </c>
      <c r="AJ121" s="23" t="s">
        <v>257</v>
      </c>
      <c r="AK121" s="104">
        <v>12</v>
      </c>
      <c r="AL121" s="27">
        <v>100000000</v>
      </c>
      <c r="AM121" s="32"/>
      <c r="AN121" s="28">
        <f>VLOOKUP(AJ121,'[1]SPJ Fungsional'!$A$14:$N$414,13,0)</f>
        <v>0</v>
      </c>
      <c r="AO121" s="104"/>
      <c r="AP121" s="34">
        <f>VLOOKUP(AJ121,'[2]Sheet1 (3)'!$B$9:$J$76,8,0)-AN121</f>
        <v>0</v>
      </c>
      <c r="AQ121" s="232"/>
      <c r="AR121" s="39">
        <v>15268100</v>
      </c>
      <c r="AS121" s="232"/>
      <c r="AT121" s="39">
        <v>0</v>
      </c>
      <c r="AU121" s="37">
        <f t="shared" si="51"/>
        <v>0</v>
      </c>
      <c r="AV121" s="37">
        <f t="shared" si="49"/>
        <v>15268100</v>
      </c>
      <c r="AW121" s="38">
        <f t="shared" si="50"/>
        <v>0</v>
      </c>
      <c r="AX121" s="38">
        <f>AV121/AL121</f>
        <v>0.15268100000000001</v>
      </c>
      <c r="AY121" s="35">
        <f>AU121+Y121</f>
        <v>0</v>
      </c>
      <c r="AZ121" s="35">
        <f>AV121+Z121</f>
        <v>15268100</v>
      </c>
      <c r="BA121" s="38">
        <f>AY121/(K121)</f>
        <v>0</v>
      </c>
      <c r="BB121" s="38">
        <f>AZ121/(L121)</f>
        <v>1.2470687786434745E-2</v>
      </c>
      <c r="BC121" s="33"/>
    </row>
    <row r="122" spans="1:55" s="105" customFormat="1" ht="26.4">
      <c r="A122" s="265"/>
      <c r="B122" s="273"/>
      <c r="C122" s="97"/>
      <c r="D122" s="97"/>
      <c r="E122" s="97"/>
      <c r="F122" s="97"/>
      <c r="G122" s="97"/>
      <c r="H122" s="98"/>
      <c r="I122" s="156" t="s">
        <v>350</v>
      </c>
      <c r="J122" s="157" t="s">
        <v>334</v>
      </c>
      <c r="K122" s="242">
        <f>AK122*5</f>
        <v>14165</v>
      </c>
      <c r="L122" s="102"/>
      <c r="M122" s="111"/>
      <c r="N122" s="112"/>
      <c r="O122" s="101"/>
      <c r="P122" s="102"/>
      <c r="Q122" s="101"/>
      <c r="R122" s="102"/>
      <c r="S122" s="101"/>
      <c r="T122" s="102"/>
      <c r="U122" s="101"/>
      <c r="V122" s="102"/>
      <c r="W122" s="101"/>
      <c r="X122" s="102"/>
      <c r="Y122" s="101"/>
      <c r="Z122" s="101"/>
      <c r="AA122" s="101"/>
      <c r="AB122" s="101"/>
      <c r="AC122" s="101"/>
      <c r="AD122" s="101"/>
      <c r="AE122" s="101"/>
      <c r="AF122" s="101"/>
      <c r="AG122" s="103"/>
      <c r="AH122" s="23"/>
      <c r="AI122" s="92"/>
      <c r="AJ122" s="23"/>
      <c r="AK122" s="164">
        <v>2833</v>
      </c>
      <c r="AL122" s="27"/>
      <c r="AM122" s="40"/>
      <c r="AN122" s="41"/>
      <c r="AO122" s="225"/>
      <c r="AP122" s="42"/>
      <c r="AQ122" s="104"/>
      <c r="AR122" s="35"/>
      <c r="AS122" s="104"/>
      <c r="AT122" s="36"/>
      <c r="AU122" s="37">
        <f t="shared" si="51"/>
        <v>0</v>
      </c>
      <c r="AV122" s="37">
        <f t="shared" si="49"/>
        <v>0</v>
      </c>
      <c r="AW122" s="38">
        <f t="shared" si="50"/>
        <v>0</v>
      </c>
      <c r="AX122" s="38"/>
      <c r="AY122" s="35"/>
      <c r="AZ122" s="35"/>
      <c r="BA122" s="38"/>
      <c r="BB122" s="38"/>
      <c r="BC122" s="33"/>
    </row>
    <row r="123" spans="1:55" s="105" customFormat="1" ht="26.4">
      <c r="A123" s="265"/>
      <c r="B123" s="273"/>
      <c r="C123" s="97" t="s">
        <v>86</v>
      </c>
      <c r="D123" s="97" t="s">
        <v>2</v>
      </c>
      <c r="E123" s="97" t="s">
        <v>23</v>
      </c>
      <c r="F123" s="97" t="s">
        <v>171</v>
      </c>
      <c r="G123" s="97" t="s">
        <v>1</v>
      </c>
      <c r="H123" s="98" t="s">
        <v>177</v>
      </c>
      <c r="I123" s="99" t="s">
        <v>178</v>
      </c>
      <c r="J123" s="100" t="s">
        <v>138</v>
      </c>
      <c r="K123" s="241">
        <v>1</v>
      </c>
      <c r="L123" s="102">
        <v>6448186550</v>
      </c>
      <c r="M123" s="111"/>
      <c r="N123" s="112"/>
      <c r="O123" s="101">
        <v>1</v>
      </c>
      <c r="P123" s="102">
        <v>3404000000</v>
      </c>
      <c r="Q123" s="101">
        <v>0</v>
      </c>
      <c r="R123" s="102">
        <v>0</v>
      </c>
      <c r="S123" s="101">
        <v>0</v>
      </c>
      <c r="T123" s="102">
        <v>0</v>
      </c>
      <c r="U123" s="101">
        <v>0</v>
      </c>
      <c r="V123" s="102">
        <v>1608000000</v>
      </c>
      <c r="W123" s="101">
        <v>1</v>
      </c>
      <c r="X123" s="102">
        <v>1608000000</v>
      </c>
      <c r="Y123" s="101">
        <f t="shared" ref="Y123:Z131" si="59">Q123+S123+U123+W123</f>
        <v>1</v>
      </c>
      <c r="Z123" s="101">
        <f t="shared" si="59"/>
        <v>3216000000</v>
      </c>
      <c r="AA123" s="101">
        <f t="shared" si="30"/>
        <v>100</v>
      </c>
      <c r="AB123" s="101">
        <f t="shared" si="30"/>
        <v>94.477085781433615</v>
      </c>
      <c r="AC123" s="101">
        <f t="shared" ref="AC123:AD131" si="60">Y123+M123</f>
        <v>1</v>
      </c>
      <c r="AD123" s="101">
        <f t="shared" si="60"/>
        <v>3216000000</v>
      </c>
      <c r="AE123" s="101">
        <f t="shared" ref="AE123:AF131" si="61">(AC123/K123)*100</f>
        <v>100</v>
      </c>
      <c r="AF123" s="101">
        <f t="shared" si="61"/>
        <v>49.874487579767681</v>
      </c>
      <c r="AG123" s="103"/>
      <c r="AH123" s="23">
        <f t="shared" si="31"/>
        <v>1</v>
      </c>
      <c r="AI123" s="92">
        <f t="shared" si="31"/>
        <v>3216000000</v>
      </c>
      <c r="AJ123" s="23" t="s">
        <v>258</v>
      </c>
      <c r="AK123" s="104">
        <v>1</v>
      </c>
      <c r="AL123" s="27">
        <v>4486200000</v>
      </c>
      <c r="AM123" s="32"/>
      <c r="AN123" s="28">
        <f>VLOOKUP(AJ123,'[1]SPJ Fungsional'!$A$14:$N$414,13,0)</f>
        <v>0</v>
      </c>
      <c r="AO123" s="104"/>
      <c r="AP123" s="34">
        <f>VLOOKUP(AJ123,'[2]Sheet1 (3)'!$B$9:$J$76,8,0)-AN123</f>
        <v>0</v>
      </c>
      <c r="AQ123" s="232"/>
      <c r="AR123" s="39"/>
      <c r="AS123" s="232"/>
      <c r="AT123" s="39">
        <v>4537100000</v>
      </c>
      <c r="AU123" s="37">
        <f t="shared" si="51"/>
        <v>0</v>
      </c>
      <c r="AV123" s="37">
        <f t="shared" si="49"/>
        <v>4537100000</v>
      </c>
      <c r="AW123" s="38">
        <f t="shared" si="50"/>
        <v>0</v>
      </c>
      <c r="AX123" s="38">
        <f>AV123/AL123</f>
        <v>1.0113459052204539</v>
      </c>
      <c r="AY123" s="35">
        <f>AU123+Y123</f>
        <v>1</v>
      </c>
      <c r="AZ123" s="35">
        <f>AV123+Z123</f>
        <v>7753100000</v>
      </c>
      <c r="BA123" s="38">
        <f>AY123/(K123)</f>
        <v>1</v>
      </c>
      <c r="BB123" s="38">
        <f>AZ123/(L123)</f>
        <v>1.2023690598715697</v>
      </c>
      <c r="BC123" s="33"/>
    </row>
    <row r="124" spans="1:55" s="105" customFormat="1" ht="26.4">
      <c r="A124" s="265"/>
      <c r="B124" s="273"/>
      <c r="C124" s="116"/>
      <c r="D124" s="117"/>
      <c r="E124" s="117"/>
      <c r="F124" s="117"/>
      <c r="G124" s="117"/>
      <c r="H124" s="118"/>
      <c r="I124" s="99" t="s">
        <v>351</v>
      </c>
      <c r="J124" s="100" t="s">
        <v>337</v>
      </c>
      <c r="K124" s="242">
        <f>AK124*5</f>
        <v>60</v>
      </c>
      <c r="L124" s="119"/>
      <c r="M124" s="165"/>
      <c r="N124" s="166"/>
      <c r="O124" s="120"/>
      <c r="P124" s="119"/>
      <c r="Q124" s="120"/>
      <c r="R124" s="119"/>
      <c r="S124" s="120"/>
      <c r="T124" s="119"/>
      <c r="U124" s="120"/>
      <c r="V124" s="119"/>
      <c r="W124" s="120"/>
      <c r="X124" s="119"/>
      <c r="Y124" s="120"/>
      <c r="Z124" s="121"/>
      <c r="AA124" s="101"/>
      <c r="AB124" s="101"/>
      <c r="AC124" s="101"/>
      <c r="AD124" s="101"/>
      <c r="AE124" s="101"/>
      <c r="AF124" s="101"/>
      <c r="AG124" s="103"/>
      <c r="AH124" s="122"/>
      <c r="AI124" s="122"/>
      <c r="AJ124" s="23"/>
      <c r="AK124" s="163">
        <v>12</v>
      </c>
      <c r="AL124" s="27"/>
      <c r="AM124" s="40"/>
      <c r="AN124" s="41"/>
      <c r="AO124" s="225"/>
      <c r="AP124" s="42"/>
      <c r="AQ124" s="104"/>
      <c r="AR124" s="35"/>
      <c r="AS124" s="104">
        <v>12</v>
      </c>
      <c r="AT124" s="36"/>
      <c r="AU124" s="37">
        <f t="shared" si="51"/>
        <v>12</v>
      </c>
      <c r="AV124" s="37">
        <f t="shared" si="49"/>
        <v>0</v>
      </c>
      <c r="AW124" s="38">
        <f t="shared" si="50"/>
        <v>1</v>
      </c>
      <c r="AX124" s="38"/>
      <c r="AY124" s="35"/>
      <c r="AZ124" s="35"/>
      <c r="BA124" s="38"/>
      <c r="BB124" s="38"/>
      <c r="BC124" s="33"/>
    </row>
    <row r="125" spans="1:55" s="129" customFormat="1" ht="13.2">
      <c r="A125" s="265"/>
      <c r="B125" s="273"/>
      <c r="C125" s="254" t="s">
        <v>55</v>
      </c>
      <c r="D125" s="255"/>
      <c r="E125" s="255"/>
      <c r="F125" s="255"/>
      <c r="G125" s="255"/>
      <c r="H125" s="255"/>
      <c r="I125" s="255"/>
      <c r="J125" s="255"/>
      <c r="K125" s="255"/>
      <c r="L125" s="255"/>
      <c r="M125" s="255"/>
      <c r="N125" s="255"/>
      <c r="O125" s="255"/>
      <c r="P125" s="255"/>
      <c r="Q125" s="255"/>
      <c r="R125" s="255"/>
      <c r="S125" s="255"/>
      <c r="T125" s="255"/>
      <c r="U125" s="255"/>
      <c r="V125" s="255"/>
      <c r="W125" s="255"/>
      <c r="X125" s="255"/>
      <c r="Y125" s="255"/>
      <c r="Z125" s="256"/>
      <c r="AA125" s="125">
        <f>AVERAGE(AA62:AA69)</f>
        <v>90.011504738022836</v>
      </c>
      <c r="AB125" s="125">
        <f>AVERAGE(AB62)</f>
        <v>65.287904174150654</v>
      </c>
      <c r="AC125" s="125"/>
      <c r="AD125" s="125"/>
      <c r="AE125" s="125">
        <f>AVERAGE(AE62:AE69)</f>
        <v>82.021982297972244</v>
      </c>
      <c r="AF125" s="125">
        <f>AVERAGE(AF62)</f>
        <v>15.159352828177761</v>
      </c>
      <c r="AG125" s="126"/>
      <c r="AH125" s="127"/>
      <c r="AI125" s="127"/>
      <c r="AJ125" s="125"/>
      <c r="AK125" s="57"/>
      <c r="AL125" s="128"/>
      <c r="AM125" s="43"/>
      <c r="AN125" s="44"/>
      <c r="AO125" s="57"/>
      <c r="AP125" s="45"/>
      <c r="AQ125" s="57"/>
      <c r="AR125" s="46"/>
      <c r="AS125" s="57"/>
      <c r="AT125" s="46"/>
      <c r="AU125" s="47">
        <f t="shared" si="51"/>
        <v>0</v>
      </c>
      <c r="AV125" s="47">
        <f t="shared" si="49"/>
        <v>0</v>
      </c>
      <c r="AW125" s="48" t="e">
        <f t="shared" si="50"/>
        <v>#DIV/0!</v>
      </c>
      <c r="AX125" s="48"/>
      <c r="AY125" s="46">
        <f t="shared" ref="AY125:AZ129" si="62">AU125+Y125</f>
        <v>0</v>
      </c>
      <c r="AZ125" s="46">
        <f t="shared" si="62"/>
        <v>0</v>
      </c>
      <c r="BA125" s="48" t="e">
        <f t="shared" ref="BA125:BB129" si="63">AY125/(K125)</f>
        <v>#DIV/0!</v>
      </c>
      <c r="BB125" s="48" t="e">
        <f t="shared" si="63"/>
        <v>#DIV/0!</v>
      </c>
      <c r="BC125" s="45"/>
    </row>
    <row r="126" spans="1:55" s="129" customFormat="1" ht="13.2">
      <c r="A126" s="265"/>
      <c r="B126" s="273"/>
      <c r="C126" s="254" t="s">
        <v>56</v>
      </c>
      <c r="D126" s="255"/>
      <c r="E126" s="255"/>
      <c r="F126" s="255"/>
      <c r="G126" s="255"/>
      <c r="H126" s="255"/>
      <c r="I126" s="255"/>
      <c r="J126" s="255"/>
      <c r="K126" s="255"/>
      <c r="L126" s="255"/>
      <c r="M126" s="255"/>
      <c r="N126" s="255"/>
      <c r="O126" s="255"/>
      <c r="P126" s="255"/>
      <c r="Q126" s="255"/>
      <c r="R126" s="255"/>
      <c r="S126" s="255"/>
      <c r="T126" s="255"/>
      <c r="U126" s="255"/>
      <c r="V126" s="255"/>
      <c r="W126" s="255"/>
      <c r="X126" s="255"/>
      <c r="Y126" s="255"/>
      <c r="Z126" s="256"/>
      <c r="AA126" s="130" t="str">
        <f>IF(AA125&gt;=91,"ST",IF(AA125&gt;=76,"T",IF(AA125&gt;=66,"S",IF(AA125&gt;=51,"R","SR"))))</f>
        <v>T</v>
      </c>
      <c r="AB126" s="130" t="str">
        <f>IF(AB125&gt;=91,"ST",IF(AB125&gt;=76,"T",IF(AB125&gt;=66,"S",IF(AB125&gt;=51,"R","SR"))))</f>
        <v>R</v>
      </c>
      <c r="AC126" s="125"/>
      <c r="AD126" s="125"/>
      <c r="AE126" s="130" t="str">
        <f>IF(AE125&gt;=91,"ST",IF(AE125&gt;=76,"T",IF(AE125&gt;=66,"S",IF(AE125&gt;=51,"R","SR"))))</f>
        <v>T</v>
      </c>
      <c r="AF126" s="130" t="str">
        <f>IF(AF125&gt;=91,"ST",IF(AF125&gt;=76,"T",IF(AF125&gt;=66,"S",IF(AF125&gt;=51,"R","SR"))))</f>
        <v>SR</v>
      </c>
      <c r="AG126" s="126"/>
      <c r="AH126" s="127"/>
      <c r="AI126" s="127"/>
      <c r="AJ126" s="125"/>
      <c r="AK126" s="57"/>
      <c r="AL126" s="128"/>
      <c r="AM126" s="43"/>
      <c r="AN126" s="44"/>
      <c r="AO126" s="57"/>
      <c r="AP126" s="45"/>
      <c r="AQ126" s="57"/>
      <c r="AR126" s="46"/>
      <c r="AS126" s="57"/>
      <c r="AT126" s="46"/>
      <c r="AU126" s="47">
        <f t="shared" si="51"/>
        <v>0</v>
      </c>
      <c r="AV126" s="47">
        <f t="shared" si="49"/>
        <v>0</v>
      </c>
      <c r="AW126" s="48" t="e">
        <f t="shared" si="50"/>
        <v>#DIV/0!</v>
      </c>
      <c r="AX126" s="48"/>
      <c r="AY126" s="46">
        <f t="shared" si="62"/>
        <v>0</v>
      </c>
      <c r="AZ126" s="46">
        <f t="shared" si="62"/>
        <v>0</v>
      </c>
      <c r="BA126" s="48" t="e">
        <f t="shared" si="63"/>
        <v>#DIV/0!</v>
      </c>
      <c r="BB126" s="48" t="e">
        <f t="shared" si="63"/>
        <v>#DIV/0!</v>
      </c>
      <c r="BC126" s="45"/>
    </row>
    <row r="127" spans="1:55" s="95" customFormat="1" ht="26.4">
      <c r="A127" s="265"/>
      <c r="B127" s="273"/>
      <c r="C127" s="87" t="s">
        <v>86</v>
      </c>
      <c r="D127" s="87" t="s">
        <v>2</v>
      </c>
      <c r="E127" s="87" t="s">
        <v>28</v>
      </c>
      <c r="F127" s="87"/>
      <c r="G127" s="87"/>
      <c r="H127" s="88" t="s">
        <v>179</v>
      </c>
      <c r="I127" s="89" t="s">
        <v>180</v>
      </c>
      <c r="J127" s="84" t="s">
        <v>4</v>
      </c>
      <c r="K127" s="238">
        <v>89.16</v>
      </c>
      <c r="L127" s="90">
        <f>SUM(L128:L131)/2</f>
        <v>108415688318</v>
      </c>
      <c r="M127" s="113"/>
      <c r="N127" s="114"/>
      <c r="O127" s="23">
        <v>84.84</v>
      </c>
      <c r="P127" s="90">
        <f>SUM(P128:P131)/2</f>
        <v>5951289817</v>
      </c>
      <c r="Q127" s="23">
        <v>0</v>
      </c>
      <c r="R127" s="90">
        <f>SUM(R128:R131)/2</f>
        <v>0</v>
      </c>
      <c r="S127" s="23">
        <v>0</v>
      </c>
      <c r="T127" s="90">
        <f>SUM(T128:T131)/2</f>
        <v>0</v>
      </c>
      <c r="U127" s="23">
        <v>84.44</v>
      </c>
      <c r="V127" s="90">
        <f>SUM(V128:V131)/2</f>
        <v>11132000</v>
      </c>
      <c r="W127" s="23">
        <v>0</v>
      </c>
      <c r="X127" s="90">
        <f>SUM(X128:X131)/2</f>
        <v>0</v>
      </c>
      <c r="Y127" s="23">
        <f t="shared" si="59"/>
        <v>84.44</v>
      </c>
      <c r="Z127" s="23">
        <f t="shared" si="59"/>
        <v>11132000</v>
      </c>
      <c r="AA127" s="23">
        <f t="shared" si="30"/>
        <v>99.52852428099952</v>
      </c>
      <c r="AB127" s="23">
        <f t="shared" si="30"/>
        <v>0.18705188862086969</v>
      </c>
      <c r="AC127" s="23">
        <f t="shared" si="60"/>
        <v>84.44</v>
      </c>
      <c r="AD127" s="23">
        <f t="shared" si="60"/>
        <v>11132000</v>
      </c>
      <c r="AE127" s="23">
        <f t="shared" si="61"/>
        <v>94.706146253925525</v>
      </c>
      <c r="AF127" s="23">
        <f t="shared" si="61"/>
        <v>1.026788666170538E-2</v>
      </c>
      <c r="AG127" s="96"/>
      <c r="AH127" s="23">
        <f t="shared" ref="AH127:AI131" si="64">Y127</f>
        <v>84.44</v>
      </c>
      <c r="AI127" s="92">
        <f t="shared" si="64"/>
        <v>11132000</v>
      </c>
      <c r="AJ127" s="23" t="s">
        <v>276</v>
      </c>
      <c r="AK127" s="94">
        <v>86.97</v>
      </c>
      <c r="AL127" s="27">
        <f>AL128</f>
        <v>8023289817</v>
      </c>
      <c r="AM127" s="26">
        <f t="shared" ref="AM127:AT127" si="65">AM128</f>
        <v>0</v>
      </c>
      <c r="AN127" s="27">
        <f t="shared" si="65"/>
        <v>0</v>
      </c>
      <c r="AO127" s="224">
        <f t="shared" si="65"/>
        <v>0</v>
      </c>
      <c r="AP127" s="27">
        <f t="shared" si="65"/>
        <v>88244317</v>
      </c>
      <c r="AQ127" s="224">
        <f t="shared" si="65"/>
        <v>0</v>
      </c>
      <c r="AR127" s="27">
        <f>AR128</f>
        <v>11751400</v>
      </c>
      <c r="AS127" s="224">
        <f t="shared" si="65"/>
        <v>1</v>
      </c>
      <c r="AT127" s="27">
        <f t="shared" si="65"/>
        <v>63143000</v>
      </c>
      <c r="AU127" s="28">
        <f t="shared" si="51"/>
        <v>1</v>
      </c>
      <c r="AV127" s="29">
        <f t="shared" si="49"/>
        <v>163138717</v>
      </c>
      <c r="AW127" s="30">
        <f t="shared" si="50"/>
        <v>1.1498217776244683E-2</v>
      </c>
      <c r="AX127" s="30">
        <f>AV127/AL127</f>
        <v>2.0333145221095781E-2</v>
      </c>
      <c r="AY127" s="27">
        <f t="shared" si="62"/>
        <v>85.44</v>
      </c>
      <c r="AZ127" s="27">
        <f t="shared" si="62"/>
        <v>174270717</v>
      </c>
      <c r="BA127" s="30">
        <f t="shared" si="63"/>
        <v>0.95827725437415878</v>
      </c>
      <c r="BB127" s="30">
        <f t="shared" si="63"/>
        <v>1.6074308036382798E-3</v>
      </c>
      <c r="BC127" s="54"/>
    </row>
    <row r="128" spans="1:55" s="95" customFormat="1" ht="79.2">
      <c r="A128" s="265"/>
      <c r="B128" s="273"/>
      <c r="C128" s="87" t="s">
        <v>86</v>
      </c>
      <c r="D128" s="87" t="s">
        <v>2</v>
      </c>
      <c r="E128" s="87" t="s">
        <v>28</v>
      </c>
      <c r="F128" s="87" t="s">
        <v>5</v>
      </c>
      <c r="G128" s="87"/>
      <c r="H128" s="88" t="s">
        <v>181</v>
      </c>
      <c r="I128" s="89" t="s">
        <v>182</v>
      </c>
      <c r="J128" s="84" t="s">
        <v>18</v>
      </c>
      <c r="K128" s="238">
        <v>12</v>
      </c>
      <c r="L128" s="90">
        <f>SUM(L129:L131)</f>
        <v>108415688318</v>
      </c>
      <c r="M128" s="113"/>
      <c r="N128" s="114"/>
      <c r="O128" s="23">
        <v>12</v>
      </c>
      <c r="P128" s="90">
        <f>SUM(P129:P131)</f>
        <v>5951289817</v>
      </c>
      <c r="Q128" s="23">
        <v>0</v>
      </c>
      <c r="R128" s="90">
        <v>0</v>
      </c>
      <c r="S128" s="23">
        <v>0</v>
      </c>
      <c r="T128" s="90">
        <f>SUM(T129:T131)</f>
        <v>0</v>
      </c>
      <c r="U128" s="23">
        <v>12</v>
      </c>
      <c r="V128" s="90">
        <f>SUM(V129:V131)</f>
        <v>11132000</v>
      </c>
      <c r="W128" s="23">
        <v>0</v>
      </c>
      <c r="X128" s="90">
        <f>SUM(X129:X131)</f>
        <v>0</v>
      </c>
      <c r="Y128" s="23">
        <f t="shared" si="59"/>
        <v>12</v>
      </c>
      <c r="Z128" s="23">
        <f t="shared" si="59"/>
        <v>11132000</v>
      </c>
      <c r="AA128" s="23">
        <f t="shared" si="30"/>
        <v>100</v>
      </c>
      <c r="AB128" s="23">
        <f t="shared" si="30"/>
        <v>0.18705188862086969</v>
      </c>
      <c r="AC128" s="23">
        <f t="shared" si="60"/>
        <v>12</v>
      </c>
      <c r="AD128" s="23">
        <f t="shared" si="60"/>
        <v>11132000</v>
      </c>
      <c r="AE128" s="23">
        <f t="shared" si="61"/>
        <v>100</v>
      </c>
      <c r="AF128" s="23">
        <f t="shared" si="61"/>
        <v>1.026788666170538E-2</v>
      </c>
      <c r="AG128" s="96"/>
      <c r="AH128" s="23">
        <f t="shared" si="64"/>
        <v>12</v>
      </c>
      <c r="AI128" s="92">
        <f t="shared" si="64"/>
        <v>11132000</v>
      </c>
      <c r="AJ128" s="23" t="s">
        <v>277</v>
      </c>
      <c r="AK128" s="94">
        <v>12</v>
      </c>
      <c r="AL128" s="27">
        <f>SUM(AL129:AL131)</f>
        <v>8023289817</v>
      </c>
      <c r="AM128" s="26">
        <f t="shared" ref="AM128:AT128" si="66">SUM(AM129:AM131)</f>
        <v>0</v>
      </c>
      <c r="AN128" s="27">
        <f t="shared" si="66"/>
        <v>0</v>
      </c>
      <c r="AO128" s="224">
        <f t="shared" si="66"/>
        <v>0</v>
      </c>
      <c r="AP128" s="27">
        <f>SUM(AP129:AP132)</f>
        <v>88244317</v>
      </c>
      <c r="AQ128" s="224">
        <f t="shared" si="66"/>
        <v>0</v>
      </c>
      <c r="AR128" s="27">
        <f>SUM(AR129:AR132)</f>
        <v>11751400</v>
      </c>
      <c r="AS128" s="224">
        <f t="shared" si="66"/>
        <v>1</v>
      </c>
      <c r="AT128" s="27">
        <f t="shared" si="66"/>
        <v>63143000</v>
      </c>
      <c r="AU128" s="28">
        <f t="shared" si="51"/>
        <v>1</v>
      </c>
      <c r="AV128" s="29">
        <f t="shared" si="49"/>
        <v>163138717</v>
      </c>
      <c r="AW128" s="30">
        <f t="shared" si="50"/>
        <v>8.3333333333333329E-2</v>
      </c>
      <c r="AX128" s="30">
        <f>AV128/AL128</f>
        <v>2.0333145221095781E-2</v>
      </c>
      <c r="AY128" s="27">
        <f t="shared" si="62"/>
        <v>13</v>
      </c>
      <c r="AZ128" s="27">
        <f t="shared" si="62"/>
        <v>174270717</v>
      </c>
      <c r="BA128" s="30">
        <f t="shared" si="63"/>
        <v>1.0833333333333333</v>
      </c>
      <c r="BB128" s="30">
        <f t="shared" si="63"/>
        <v>1.6074308036382798E-3</v>
      </c>
      <c r="BC128" s="54"/>
    </row>
    <row r="129" spans="1:55" s="105" customFormat="1" ht="79.2">
      <c r="A129" s="265"/>
      <c r="B129" s="273"/>
      <c r="C129" s="97" t="s">
        <v>86</v>
      </c>
      <c r="D129" s="97" t="s">
        <v>2</v>
      </c>
      <c r="E129" s="97" t="s">
        <v>28</v>
      </c>
      <c r="F129" s="97" t="s">
        <v>5</v>
      </c>
      <c r="G129" s="97" t="s">
        <v>2</v>
      </c>
      <c r="H129" s="98" t="s">
        <v>183</v>
      </c>
      <c r="I129" s="99" t="s">
        <v>184</v>
      </c>
      <c r="J129" s="100" t="s">
        <v>185</v>
      </c>
      <c r="K129" s="241">
        <v>6</v>
      </c>
      <c r="L129" s="102">
        <v>3917763000</v>
      </c>
      <c r="M129" s="111"/>
      <c r="N129" s="112"/>
      <c r="O129" s="101">
        <v>1</v>
      </c>
      <c r="P129" s="102">
        <v>80789817</v>
      </c>
      <c r="Q129" s="101">
        <v>0</v>
      </c>
      <c r="R129" s="102">
        <v>0</v>
      </c>
      <c r="S129" s="101">
        <v>0</v>
      </c>
      <c r="T129" s="102">
        <v>0</v>
      </c>
      <c r="U129" s="101">
        <v>0</v>
      </c>
      <c r="V129" s="102">
        <v>0</v>
      </c>
      <c r="W129" s="101">
        <v>0</v>
      </c>
      <c r="X129" s="102">
        <v>0</v>
      </c>
      <c r="Y129" s="101">
        <f t="shared" si="59"/>
        <v>0</v>
      </c>
      <c r="Z129" s="101">
        <f t="shared" si="59"/>
        <v>0</v>
      </c>
      <c r="AA129" s="101">
        <f t="shared" si="30"/>
        <v>0</v>
      </c>
      <c r="AB129" s="101">
        <f t="shared" si="30"/>
        <v>0</v>
      </c>
      <c r="AC129" s="101">
        <f t="shared" si="60"/>
        <v>0</v>
      </c>
      <c r="AD129" s="101">
        <f t="shared" si="60"/>
        <v>0</v>
      </c>
      <c r="AE129" s="101">
        <f t="shared" si="61"/>
        <v>0</v>
      </c>
      <c r="AF129" s="101">
        <f t="shared" si="61"/>
        <v>0</v>
      </c>
      <c r="AG129" s="103"/>
      <c r="AH129" s="23">
        <f t="shared" si="64"/>
        <v>0</v>
      </c>
      <c r="AI129" s="92">
        <f t="shared" si="64"/>
        <v>0</v>
      </c>
      <c r="AJ129" s="23" t="s">
        <v>259</v>
      </c>
      <c r="AK129" s="104">
        <v>1</v>
      </c>
      <c r="AL129" s="27">
        <v>380789817</v>
      </c>
      <c r="AM129" s="32"/>
      <c r="AN129" s="28">
        <f>VLOOKUP(AJ129,'[1]SPJ Fungsional'!$A$14:$N$414,13,0)</f>
        <v>0</v>
      </c>
      <c r="AO129" s="104"/>
      <c r="AP129" s="34">
        <f>VLOOKUP(AJ129,'[2]Sheet1 (3)'!$B$9:$J$76,8,0)-AN129</f>
        <v>88244317</v>
      </c>
      <c r="AQ129" s="232"/>
      <c r="AR129" s="39">
        <v>0</v>
      </c>
      <c r="AS129" s="232"/>
      <c r="AT129" s="39">
        <f>138244317-AP129</f>
        <v>50000000</v>
      </c>
      <c r="AU129" s="37">
        <f t="shared" si="51"/>
        <v>0</v>
      </c>
      <c r="AV129" s="37">
        <f t="shared" si="49"/>
        <v>138244317</v>
      </c>
      <c r="AW129" s="38">
        <f t="shared" si="50"/>
        <v>0</v>
      </c>
      <c r="AX129" s="38">
        <f>AV129/AL129</f>
        <v>0.36304625498953402</v>
      </c>
      <c r="AY129" s="35">
        <f t="shared" si="62"/>
        <v>0</v>
      </c>
      <c r="AZ129" s="35">
        <f t="shared" si="62"/>
        <v>138244317</v>
      </c>
      <c r="BA129" s="38">
        <f t="shared" si="63"/>
        <v>0</v>
      </c>
      <c r="BB129" s="38">
        <f t="shared" si="63"/>
        <v>3.5286544132455182E-2</v>
      </c>
      <c r="BC129" s="33"/>
    </row>
    <row r="130" spans="1:55" s="105" customFormat="1" ht="52.8">
      <c r="A130" s="265"/>
      <c r="B130" s="273"/>
      <c r="C130" s="97"/>
      <c r="D130" s="97"/>
      <c r="E130" s="97"/>
      <c r="F130" s="97"/>
      <c r="G130" s="97"/>
      <c r="H130" s="98"/>
      <c r="I130" s="99" t="s">
        <v>352</v>
      </c>
      <c r="J130" s="100" t="s">
        <v>185</v>
      </c>
      <c r="K130" s="242">
        <f>AK130*5</f>
        <v>5</v>
      </c>
      <c r="L130" s="102"/>
      <c r="M130" s="111"/>
      <c r="N130" s="112"/>
      <c r="O130" s="101"/>
      <c r="P130" s="102"/>
      <c r="Q130" s="101"/>
      <c r="R130" s="102"/>
      <c r="S130" s="101"/>
      <c r="T130" s="102"/>
      <c r="U130" s="101"/>
      <c r="V130" s="102"/>
      <c r="W130" s="101"/>
      <c r="X130" s="102"/>
      <c r="Y130" s="101"/>
      <c r="Z130" s="101"/>
      <c r="AA130" s="101"/>
      <c r="AB130" s="101"/>
      <c r="AC130" s="101"/>
      <c r="AD130" s="101"/>
      <c r="AE130" s="101"/>
      <c r="AF130" s="101"/>
      <c r="AG130" s="103"/>
      <c r="AH130" s="23"/>
      <c r="AI130" s="92"/>
      <c r="AJ130" s="23"/>
      <c r="AK130" s="110">
        <v>1</v>
      </c>
      <c r="AL130" s="27"/>
      <c r="AM130" s="32"/>
      <c r="AN130" s="28"/>
      <c r="AO130" s="104"/>
      <c r="AP130" s="34"/>
      <c r="AQ130" s="104"/>
      <c r="AR130" s="35"/>
      <c r="AS130" s="104">
        <v>1</v>
      </c>
      <c r="AT130" s="36"/>
      <c r="AU130" s="37">
        <f t="shared" si="51"/>
        <v>1</v>
      </c>
      <c r="AV130" s="37">
        <f t="shared" si="49"/>
        <v>0</v>
      </c>
      <c r="AW130" s="38">
        <f t="shared" si="50"/>
        <v>1</v>
      </c>
      <c r="AX130" s="38"/>
      <c r="AY130" s="35"/>
      <c r="AZ130" s="35"/>
      <c r="BA130" s="38"/>
      <c r="BB130" s="38"/>
      <c r="BC130" s="33"/>
    </row>
    <row r="131" spans="1:55" s="105" customFormat="1" ht="79.2">
      <c r="A131" s="266"/>
      <c r="B131" s="274"/>
      <c r="C131" s="97" t="s">
        <v>86</v>
      </c>
      <c r="D131" s="97" t="s">
        <v>2</v>
      </c>
      <c r="E131" s="97" t="s">
        <v>28</v>
      </c>
      <c r="F131" s="97" t="s">
        <v>5</v>
      </c>
      <c r="G131" s="97" t="s">
        <v>23</v>
      </c>
      <c r="H131" s="98" t="s">
        <v>186</v>
      </c>
      <c r="I131" s="99" t="s">
        <v>187</v>
      </c>
      <c r="J131" s="100" t="s">
        <v>188</v>
      </c>
      <c r="K131" s="241">
        <v>58440</v>
      </c>
      <c r="L131" s="102">
        <v>104497925318</v>
      </c>
      <c r="M131" s="111"/>
      <c r="N131" s="112"/>
      <c r="O131" s="101">
        <v>9740</v>
      </c>
      <c r="P131" s="102">
        <v>5870500000</v>
      </c>
      <c r="Q131" s="101">
        <v>0</v>
      </c>
      <c r="R131" s="102">
        <v>0</v>
      </c>
      <c r="S131" s="101">
        <v>0</v>
      </c>
      <c r="T131" s="102">
        <v>0</v>
      </c>
      <c r="U131" s="101">
        <v>0</v>
      </c>
      <c r="V131" s="102">
        <v>11132000</v>
      </c>
      <c r="W131" s="101">
        <v>1000</v>
      </c>
      <c r="X131" s="102">
        <v>0</v>
      </c>
      <c r="Y131" s="101">
        <f t="shared" si="59"/>
        <v>1000</v>
      </c>
      <c r="Z131" s="101">
        <f t="shared" si="59"/>
        <v>11132000</v>
      </c>
      <c r="AA131" s="101">
        <f t="shared" si="30"/>
        <v>10.266940451745379</v>
      </c>
      <c r="AB131" s="101">
        <f t="shared" si="30"/>
        <v>0.18962609658461801</v>
      </c>
      <c r="AC131" s="101">
        <f t="shared" si="60"/>
        <v>1000</v>
      </c>
      <c r="AD131" s="101">
        <f t="shared" si="60"/>
        <v>11132000</v>
      </c>
      <c r="AE131" s="101">
        <f t="shared" si="61"/>
        <v>1.7111567419575633</v>
      </c>
      <c r="AF131" s="101">
        <f t="shared" si="61"/>
        <v>1.0652843074275359E-2</v>
      </c>
      <c r="AG131" s="103"/>
      <c r="AH131" s="23">
        <f t="shared" si="64"/>
        <v>1000</v>
      </c>
      <c r="AI131" s="92">
        <f t="shared" si="64"/>
        <v>11132000</v>
      </c>
      <c r="AJ131" s="23" t="s">
        <v>260</v>
      </c>
      <c r="AK131" s="104">
        <v>9740</v>
      </c>
      <c r="AL131" s="27">
        <v>7642500000</v>
      </c>
      <c r="AM131" s="32"/>
      <c r="AN131" s="28">
        <f>VLOOKUP(AJ131,'[1]SPJ Fungsional'!$A$14:$N$414,13,0)</f>
        <v>0</v>
      </c>
      <c r="AO131" s="104"/>
      <c r="AP131" s="34">
        <f>VLOOKUP(AJ131,'[2]Sheet1 (3)'!$B$9:$J$76,8,0)-AN131</f>
        <v>0</v>
      </c>
      <c r="AQ131" s="232"/>
      <c r="AR131" s="39">
        <v>11751400</v>
      </c>
      <c r="AS131" s="232"/>
      <c r="AT131" s="39">
        <v>13143000</v>
      </c>
      <c r="AU131" s="37">
        <f t="shared" si="51"/>
        <v>0</v>
      </c>
      <c r="AV131" s="37">
        <f t="shared" si="49"/>
        <v>24894400</v>
      </c>
      <c r="AW131" s="38">
        <f t="shared" si="50"/>
        <v>0</v>
      </c>
      <c r="AX131" s="38">
        <f>AV131/AL131</f>
        <v>3.2573634281975795E-3</v>
      </c>
      <c r="AY131" s="35">
        <f>AU131+Y131</f>
        <v>1000</v>
      </c>
      <c r="AZ131" s="35">
        <f>AV131+Z131</f>
        <v>36026400</v>
      </c>
      <c r="BA131" s="38">
        <f>AY131/(K131)</f>
        <v>1.7111567419575632E-2</v>
      </c>
      <c r="BB131" s="38">
        <f>AZ131/(L131)</f>
        <v>3.4475708384034656E-4</v>
      </c>
      <c r="BC131" s="33"/>
    </row>
    <row r="132" spans="1:55" s="105" customFormat="1" ht="52.8">
      <c r="A132" s="115"/>
      <c r="B132" s="167"/>
      <c r="C132" s="116"/>
      <c r="D132" s="117"/>
      <c r="E132" s="117"/>
      <c r="F132" s="117"/>
      <c r="G132" s="117"/>
      <c r="H132" s="118"/>
      <c r="I132" s="99" t="s">
        <v>353</v>
      </c>
      <c r="J132" s="100" t="s">
        <v>308</v>
      </c>
      <c r="K132" s="242">
        <f>AK132*5</f>
        <v>25</v>
      </c>
      <c r="L132" s="119"/>
      <c r="M132" s="165"/>
      <c r="N132" s="166"/>
      <c r="O132" s="120"/>
      <c r="P132" s="119"/>
      <c r="Q132" s="120"/>
      <c r="R132" s="119"/>
      <c r="S132" s="120"/>
      <c r="T132" s="119"/>
      <c r="U132" s="120"/>
      <c r="V132" s="119"/>
      <c r="W132" s="120"/>
      <c r="X132" s="119"/>
      <c r="Y132" s="120"/>
      <c r="Z132" s="121"/>
      <c r="AA132" s="101"/>
      <c r="AB132" s="101"/>
      <c r="AC132" s="101"/>
      <c r="AD132" s="101"/>
      <c r="AE132" s="101"/>
      <c r="AF132" s="101"/>
      <c r="AG132" s="103"/>
      <c r="AH132" s="122"/>
      <c r="AI132" s="122"/>
      <c r="AJ132" s="23"/>
      <c r="AK132" s="110">
        <v>5</v>
      </c>
      <c r="AL132" s="27"/>
      <c r="AM132" s="40"/>
      <c r="AN132" s="41"/>
      <c r="AO132" s="225"/>
      <c r="AP132" s="42"/>
      <c r="AQ132" s="104"/>
      <c r="AR132" s="35"/>
      <c r="AS132" s="104">
        <v>3</v>
      </c>
      <c r="AT132" s="36"/>
      <c r="AU132" s="37">
        <f t="shared" si="51"/>
        <v>3</v>
      </c>
      <c r="AV132" s="37">
        <f t="shared" si="49"/>
        <v>0</v>
      </c>
      <c r="AW132" s="38">
        <f t="shared" si="50"/>
        <v>0.6</v>
      </c>
      <c r="AX132" s="38"/>
      <c r="AY132" s="35"/>
      <c r="AZ132" s="35"/>
      <c r="BA132" s="38"/>
      <c r="BB132" s="38"/>
      <c r="BC132" s="33"/>
    </row>
    <row r="133" spans="1:55" s="129" customFormat="1" ht="13.2">
      <c r="A133" s="123"/>
      <c r="B133" s="124"/>
      <c r="C133" s="254" t="s">
        <v>55</v>
      </c>
      <c r="D133" s="255"/>
      <c r="E133" s="255"/>
      <c r="F133" s="255"/>
      <c r="G133" s="255"/>
      <c r="H133" s="255"/>
      <c r="I133" s="255"/>
      <c r="J133" s="255"/>
      <c r="K133" s="255"/>
      <c r="L133" s="255"/>
      <c r="M133" s="255"/>
      <c r="N133" s="255"/>
      <c r="O133" s="255"/>
      <c r="P133" s="255"/>
      <c r="Q133" s="255"/>
      <c r="R133" s="255"/>
      <c r="S133" s="255"/>
      <c r="T133" s="255"/>
      <c r="U133" s="255"/>
      <c r="V133" s="255"/>
      <c r="W133" s="255"/>
      <c r="X133" s="255"/>
      <c r="Y133" s="255"/>
      <c r="Z133" s="256"/>
      <c r="AA133" s="125">
        <f>AVERAGE(AA127)</f>
        <v>99.52852428099952</v>
      </c>
      <c r="AB133" s="125">
        <f>AVERAGE(AB127)</f>
        <v>0.18705188862086969</v>
      </c>
      <c r="AC133" s="125"/>
      <c r="AD133" s="125"/>
      <c r="AE133" s="125">
        <f>AVERAGE(AE127)</f>
        <v>94.706146253925525</v>
      </c>
      <c r="AF133" s="125">
        <f>AVERAGE(AF127)</f>
        <v>1.026788666170538E-2</v>
      </c>
      <c r="AG133" s="126"/>
      <c r="AH133" s="127"/>
      <c r="AI133" s="127"/>
      <c r="AJ133" s="125"/>
      <c r="AK133" s="57"/>
      <c r="AL133" s="128"/>
      <c r="AM133" s="43"/>
      <c r="AN133" s="44"/>
      <c r="AO133" s="57"/>
      <c r="AP133" s="45"/>
      <c r="AQ133" s="57"/>
      <c r="AR133" s="46"/>
      <c r="AS133" s="57"/>
      <c r="AT133" s="46"/>
      <c r="AU133" s="47">
        <f t="shared" si="51"/>
        <v>0</v>
      </c>
      <c r="AV133" s="47">
        <f t="shared" si="49"/>
        <v>0</v>
      </c>
      <c r="AW133" s="48" t="e">
        <f t="shared" si="50"/>
        <v>#DIV/0!</v>
      </c>
      <c r="AX133" s="48"/>
      <c r="AY133" s="46">
        <f t="shared" ref="AY133:AZ135" si="67">AU133+Y133</f>
        <v>0</v>
      </c>
      <c r="AZ133" s="46">
        <f t="shared" si="67"/>
        <v>0</v>
      </c>
      <c r="BA133" s="48" t="e">
        <f t="shared" ref="BA133:BB137" si="68">AY133/(K133)</f>
        <v>#DIV/0!</v>
      </c>
      <c r="BB133" s="48" t="e">
        <f t="shared" si="68"/>
        <v>#DIV/0!</v>
      </c>
      <c r="BC133" s="45"/>
    </row>
    <row r="134" spans="1:55" s="129" customFormat="1" ht="13.2">
      <c r="A134" s="123"/>
      <c r="B134" s="124"/>
      <c r="C134" s="254" t="s">
        <v>56</v>
      </c>
      <c r="D134" s="255"/>
      <c r="E134" s="255"/>
      <c r="F134" s="255"/>
      <c r="G134" s="255"/>
      <c r="H134" s="255"/>
      <c r="I134" s="255"/>
      <c r="J134" s="255"/>
      <c r="K134" s="255"/>
      <c r="L134" s="255"/>
      <c r="M134" s="255"/>
      <c r="N134" s="255"/>
      <c r="O134" s="255"/>
      <c r="P134" s="255"/>
      <c r="Q134" s="255"/>
      <c r="R134" s="255"/>
      <c r="S134" s="255"/>
      <c r="T134" s="255"/>
      <c r="U134" s="255"/>
      <c r="V134" s="255"/>
      <c r="W134" s="255"/>
      <c r="X134" s="255"/>
      <c r="Y134" s="255"/>
      <c r="Z134" s="256"/>
      <c r="AA134" s="130" t="str">
        <f>IF(AA133&gt;=91,"ST",IF(AA133&gt;=76,"T",IF(AA133&gt;=66,"S",IF(AA133&gt;=51,"R","SR"))))</f>
        <v>ST</v>
      </c>
      <c r="AB134" s="130" t="str">
        <f>IF(AB133&gt;=91,"ST",IF(AB133&gt;=76,"T",IF(AB133&gt;=66,"S",IF(AB133&gt;=51,"R","SR"))))</f>
        <v>SR</v>
      </c>
      <c r="AC134" s="125"/>
      <c r="AD134" s="125"/>
      <c r="AE134" s="130" t="str">
        <f>IF(AE133&gt;=91,"ST",IF(AE133&gt;=76,"T",IF(AE133&gt;=66,"S",IF(AE133&gt;=51,"R","SR"))))</f>
        <v>ST</v>
      </c>
      <c r="AF134" s="130" t="str">
        <f>IF(AF133&gt;=91,"ST",IF(AF133&gt;=76,"T",IF(AF133&gt;=66,"S",IF(AF133&gt;=51,"R","SR"))))</f>
        <v>SR</v>
      </c>
      <c r="AG134" s="168"/>
      <c r="AH134" s="127"/>
      <c r="AI134" s="127"/>
      <c r="AJ134" s="125"/>
      <c r="AK134" s="57"/>
      <c r="AL134" s="128"/>
      <c r="AM134" s="43"/>
      <c r="AN134" s="44"/>
      <c r="AO134" s="57"/>
      <c r="AP134" s="45"/>
      <c r="AQ134" s="57"/>
      <c r="AR134" s="46"/>
      <c r="AS134" s="57"/>
      <c r="AT134" s="46"/>
      <c r="AU134" s="47">
        <f t="shared" si="51"/>
        <v>0</v>
      </c>
      <c r="AV134" s="47">
        <f t="shared" si="49"/>
        <v>0</v>
      </c>
      <c r="AW134" s="48" t="e">
        <f t="shared" si="50"/>
        <v>#DIV/0!</v>
      </c>
      <c r="AX134" s="48"/>
      <c r="AY134" s="46">
        <f t="shared" si="67"/>
        <v>0</v>
      </c>
      <c r="AZ134" s="46">
        <f t="shared" si="67"/>
        <v>0</v>
      </c>
      <c r="BA134" s="48" t="e">
        <f t="shared" si="68"/>
        <v>#DIV/0!</v>
      </c>
      <c r="BB134" s="48" t="e">
        <f t="shared" si="68"/>
        <v>#DIV/0!</v>
      </c>
      <c r="BC134" s="45"/>
    </row>
    <row r="135" spans="1:55" s="105" customFormat="1" ht="13.2">
      <c r="A135" s="169"/>
      <c r="B135" s="170"/>
      <c r="C135" s="169"/>
      <c r="D135" s="171"/>
      <c r="E135" s="171"/>
      <c r="F135" s="171"/>
      <c r="G135" s="171"/>
      <c r="H135" s="171"/>
      <c r="I135" s="172"/>
      <c r="J135" s="172"/>
      <c r="K135" s="245"/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3"/>
      <c r="AA135" s="138"/>
      <c r="AB135" s="138"/>
      <c r="AC135" s="23"/>
      <c r="AD135" s="23"/>
      <c r="AE135" s="138"/>
      <c r="AF135" s="138"/>
      <c r="AG135" s="174"/>
      <c r="AH135" s="171"/>
      <c r="AI135" s="171"/>
      <c r="AJ135" s="23"/>
      <c r="AK135" s="104"/>
      <c r="AL135" s="27"/>
      <c r="AM135" s="32"/>
      <c r="AN135" s="28"/>
      <c r="AO135" s="104"/>
      <c r="AP135" s="33"/>
      <c r="AQ135" s="104"/>
      <c r="AR135" s="35"/>
      <c r="AS135" s="104"/>
      <c r="AT135" s="36"/>
      <c r="AU135" s="37">
        <f t="shared" si="51"/>
        <v>0</v>
      </c>
      <c r="AV135" s="37">
        <f t="shared" si="49"/>
        <v>0</v>
      </c>
      <c r="AW135" s="38" t="e">
        <f t="shared" si="50"/>
        <v>#DIV/0!</v>
      </c>
      <c r="AX135" s="38"/>
      <c r="AY135" s="35">
        <f t="shared" si="67"/>
        <v>0</v>
      </c>
      <c r="AZ135" s="35">
        <f t="shared" si="67"/>
        <v>0</v>
      </c>
      <c r="BA135" s="38" t="e">
        <f t="shared" si="68"/>
        <v>#DIV/0!</v>
      </c>
      <c r="BB135" s="38" t="e">
        <f t="shared" si="68"/>
        <v>#DIV/0!</v>
      </c>
      <c r="BC135" s="33"/>
    </row>
    <row r="136" spans="1:55" s="187" customFormat="1" ht="13.2">
      <c r="A136" s="175"/>
      <c r="B136" s="176"/>
      <c r="C136" s="176" t="s">
        <v>0</v>
      </c>
      <c r="D136" s="176" t="s">
        <v>189</v>
      </c>
      <c r="E136" s="176"/>
      <c r="F136" s="176"/>
      <c r="G136" s="176"/>
      <c r="H136" s="177" t="s">
        <v>190</v>
      </c>
      <c r="I136" s="178"/>
      <c r="J136" s="179"/>
      <c r="K136" s="246"/>
      <c r="L136" s="181">
        <f>L137</f>
        <v>10352786068.5</v>
      </c>
      <c r="M136" s="182"/>
      <c r="N136" s="182"/>
      <c r="O136" s="180"/>
      <c r="P136" s="181">
        <f>P137</f>
        <v>150000000</v>
      </c>
      <c r="Q136" s="180"/>
      <c r="R136" s="181">
        <f>R137</f>
        <v>0</v>
      </c>
      <c r="S136" s="180"/>
      <c r="T136" s="181">
        <f>T137</f>
        <v>0</v>
      </c>
      <c r="U136" s="180"/>
      <c r="V136" s="181">
        <f>V137</f>
        <v>0</v>
      </c>
      <c r="W136" s="180"/>
      <c r="X136" s="181">
        <f>X137</f>
        <v>0</v>
      </c>
      <c r="Y136" s="180"/>
      <c r="Z136" s="180">
        <f t="shared" ref="Z136:Z158" si="69">R136+T136+V136+X136</f>
        <v>0</v>
      </c>
      <c r="AA136" s="180"/>
      <c r="AB136" s="180">
        <f t="shared" ref="AB136:AB137" si="70">(Z136/P136)*100</f>
        <v>0</v>
      </c>
      <c r="AC136" s="180"/>
      <c r="AD136" s="180">
        <f t="shared" ref="AD136:AD158" si="71">Z136+N136</f>
        <v>0</v>
      </c>
      <c r="AE136" s="180"/>
      <c r="AF136" s="180">
        <f t="shared" ref="AF136:AF158" si="72">(AD136/L136)*100</f>
        <v>0</v>
      </c>
      <c r="AG136" s="183"/>
      <c r="AH136" s="180"/>
      <c r="AI136" s="184">
        <f t="shared" ref="AI136:AI137" si="73">AA136+AC136+AE136+AG136</f>
        <v>0</v>
      </c>
      <c r="AJ136" s="180" t="s">
        <v>278</v>
      </c>
      <c r="AK136" s="185"/>
      <c r="AL136" s="56">
        <f>+AL137</f>
        <v>1900000000</v>
      </c>
      <c r="AM136" s="230">
        <f t="shared" ref="AM136:AZ136" si="74">+AM137</f>
        <v>0</v>
      </c>
      <c r="AN136" s="56">
        <f t="shared" si="74"/>
        <v>0</v>
      </c>
      <c r="AO136" s="230"/>
      <c r="AP136" s="56">
        <f t="shared" si="74"/>
        <v>569362239</v>
      </c>
      <c r="AQ136" s="230">
        <f t="shared" si="74"/>
        <v>0</v>
      </c>
      <c r="AR136" s="56">
        <f t="shared" si="74"/>
        <v>472085000</v>
      </c>
      <c r="AS136" s="230">
        <f t="shared" si="74"/>
        <v>0</v>
      </c>
      <c r="AT136" s="56">
        <f t="shared" si="74"/>
        <v>625382500</v>
      </c>
      <c r="AU136" s="56">
        <f t="shared" si="74"/>
        <v>2</v>
      </c>
      <c r="AV136" s="56">
        <f t="shared" si="74"/>
        <v>1666829739</v>
      </c>
      <c r="AW136" s="56" t="e">
        <f t="shared" si="74"/>
        <v>#DIV/0!</v>
      </c>
      <c r="AX136" s="56">
        <f t="shared" si="74"/>
        <v>2.2322475682447664</v>
      </c>
      <c r="AY136" s="56">
        <f t="shared" si="74"/>
        <v>69</v>
      </c>
      <c r="AZ136" s="56">
        <f t="shared" si="74"/>
        <v>1666829739</v>
      </c>
      <c r="BA136" s="186" t="e">
        <f t="shared" si="68"/>
        <v>#DIV/0!</v>
      </c>
      <c r="BB136" s="186">
        <f t="shared" si="68"/>
        <v>0.16100301194009939</v>
      </c>
      <c r="BC136" s="183"/>
    </row>
    <row r="137" spans="1:55" s="77" customFormat="1" ht="13.2">
      <c r="A137" s="188"/>
      <c r="B137" s="78"/>
      <c r="C137" s="78" t="s">
        <v>0</v>
      </c>
      <c r="D137" s="78" t="s">
        <v>189</v>
      </c>
      <c r="E137" s="78"/>
      <c r="F137" s="78"/>
      <c r="G137" s="78"/>
      <c r="H137" s="189"/>
      <c r="I137" s="190"/>
      <c r="J137" s="72"/>
      <c r="K137" s="240"/>
      <c r="L137" s="74">
        <f>L139+L145+L154</f>
        <v>10352786068.5</v>
      </c>
      <c r="M137" s="191"/>
      <c r="N137" s="191"/>
      <c r="O137" s="73"/>
      <c r="P137" s="74">
        <f>P139+P145+P154</f>
        <v>150000000</v>
      </c>
      <c r="Q137" s="73"/>
      <c r="R137" s="74">
        <f>R139+R145+R154</f>
        <v>0</v>
      </c>
      <c r="S137" s="73"/>
      <c r="T137" s="74">
        <f>T139+T145+T154</f>
        <v>0</v>
      </c>
      <c r="U137" s="73"/>
      <c r="V137" s="74">
        <f>V139+V145+V154</f>
        <v>0</v>
      </c>
      <c r="W137" s="73"/>
      <c r="X137" s="74">
        <f>X139+X145+X154</f>
        <v>0</v>
      </c>
      <c r="Y137" s="73"/>
      <c r="Z137" s="73">
        <f t="shared" si="69"/>
        <v>0</v>
      </c>
      <c r="AA137" s="73"/>
      <c r="AB137" s="73">
        <f t="shared" si="70"/>
        <v>0</v>
      </c>
      <c r="AC137" s="73"/>
      <c r="AD137" s="73">
        <f t="shared" si="71"/>
        <v>0</v>
      </c>
      <c r="AE137" s="73"/>
      <c r="AF137" s="73">
        <f t="shared" si="72"/>
        <v>0</v>
      </c>
      <c r="AG137" s="192"/>
      <c r="AH137" s="73"/>
      <c r="AI137" s="75">
        <f t="shared" si="73"/>
        <v>0</v>
      </c>
      <c r="AJ137" s="73" t="s">
        <v>278</v>
      </c>
      <c r="AK137" s="19"/>
      <c r="AL137" s="18">
        <f>AL139+AL145+AL154</f>
        <v>1900000000</v>
      </c>
      <c r="AM137" s="231">
        <f t="shared" ref="AM137:AZ137" si="75">AM139+AM145+AM154</f>
        <v>0</v>
      </c>
      <c r="AN137" s="18">
        <f t="shared" si="75"/>
        <v>0</v>
      </c>
      <c r="AO137" s="231"/>
      <c r="AP137" s="18">
        <f t="shared" si="75"/>
        <v>569362239</v>
      </c>
      <c r="AQ137" s="231">
        <f t="shared" si="75"/>
        <v>0</v>
      </c>
      <c r="AR137" s="18">
        <f t="shared" si="75"/>
        <v>472085000</v>
      </c>
      <c r="AS137" s="231">
        <f t="shared" si="75"/>
        <v>0</v>
      </c>
      <c r="AT137" s="18">
        <f t="shared" si="75"/>
        <v>625382500</v>
      </c>
      <c r="AU137" s="18">
        <f t="shared" si="75"/>
        <v>2</v>
      </c>
      <c r="AV137" s="18">
        <f>AV139+AV145+AV154</f>
        <v>1666829739</v>
      </c>
      <c r="AW137" s="18" t="e">
        <f t="shared" si="75"/>
        <v>#DIV/0!</v>
      </c>
      <c r="AX137" s="18">
        <f t="shared" si="75"/>
        <v>2.2322475682447664</v>
      </c>
      <c r="AY137" s="18">
        <f t="shared" si="75"/>
        <v>69</v>
      </c>
      <c r="AZ137" s="18">
        <f t="shared" si="75"/>
        <v>1666829739</v>
      </c>
      <c r="BA137" s="79" t="e">
        <f t="shared" si="68"/>
        <v>#DIV/0!</v>
      </c>
      <c r="BB137" s="79">
        <f t="shared" si="68"/>
        <v>0.16100301194009939</v>
      </c>
      <c r="BC137" s="20"/>
    </row>
    <row r="138" spans="1:55" s="77" customFormat="1" ht="39.6">
      <c r="A138" s="80"/>
      <c r="B138" s="81" t="s">
        <v>305</v>
      </c>
      <c r="C138" s="78"/>
      <c r="D138" s="78"/>
      <c r="E138" s="78"/>
      <c r="F138" s="78"/>
      <c r="G138" s="78"/>
      <c r="H138" s="189"/>
      <c r="I138" s="193" t="s">
        <v>367</v>
      </c>
      <c r="J138" s="194" t="s">
        <v>368</v>
      </c>
      <c r="K138" s="247">
        <v>85</v>
      </c>
      <c r="L138" s="74"/>
      <c r="M138" s="191"/>
      <c r="N138" s="191"/>
      <c r="O138" s="73"/>
      <c r="P138" s="74"/>
      <c r="Q138" s="73"/>
      <c r="R138" s="74"/>
      <c r="S138" s="73"/>
      <c r="T138" s="74"/>
      <c r="U138" s="73"/>
      <c r="V138" s="74"/>
      <c r="W138" s="73"/>
      <c r="X138" s="74"/>
      <c r="Y138" s="73"/>
      <c r="Z138" s="73"/>
      <c r="AA138" s="73"/>
      <c r="AB138" s="73"/>
      <c r="AC138" s="73">
        <v>25</v>
      </c>
      <c r="AD138" s="73"/>
      <c r="AE138" s="73"/>
      <c r="AF138" s="73"/>
      <c r="AH138" s="73"/>
      <c r="AI138" s="75"/>
      <c r="AJ138" s="73"/>
      <c r="AK138" s="23">
        <v>40</v>
      </c>
      <c r="AL138" s="17"/>
      <c r="AM138" s="85" t="s">
        <v>360</v>
      </c>
      <c r="AN138" s="17"/>
      <c r="AO138" s="25"/>
      <c r="AP138" s="17"/>
      <c r="AQ138" s="25"/>
      <c r="AR138" s="18"/>
      <c r="AS138" s="22"/>
      <c r="AT138" s="18"/>
      <c r="AU138" s="24"/>
      <c r="AV138" s="17"/>
      <c r="AW138" s="25"/>
      <c r="AX138" s="22"/>
      <c r="AY138" s="24"/>
      <c r="AZ138" s="17"/>
      <c r="BA138" s="30"/>
      <c r="BB138" s="79"/>
      <c r="BC138" s="86"/>
    </row>
    <row r="139" spans="1:55" s="95" customFormat="1" ht="66">
      <c r="A139" s="264" t="s">
        <v>306</v>
      </c>
      <c r="B139" s="267"/>
      <c r="C139" s="87" t="s">
        <v>0</v>
      </c>
      <c r="D139" s="87" t="s">
        <v>189</v>
      </c>
      <c r="E139" s="87" t="s">
        <v>23</v>
      </c>
      <c r="F139" s="87"/>
      <c r="G139" s="87"/>
      <c r="H139" s="88" t="s">
        <v>191</v>
      </c>
      <c r="I139" s="89" t="s">
        <v>192</v>
      </c>
      <c r="J139" s="84" t="s">
        <v>193</v>
      </c>
      <c r="K139" s="238">
        <v>100</v>
      </c>
      <c r="L139" s="90">
        <f>SUM(L140:L141)/2</f>
        <v>5945292303</v>
      </c>
      <c r="M139" s="101"/>
      <c r="N139" s="101"/>
      <c r="O139" s="23">
        <v>62</v>
      </c>
      <c r="P139" s="90">
        <f>SUM(P140:P141)/2</f>
        <v>0</v>
      </c>
      <c r="Q139" s="23">
        <v>0</v>
      </c>
      <c r="R139" s="90">
        <f>SUM(R140:R141)/2</f>
        <v>0</v>
      </c>
      <c r="S139" s="23">
        <v>0</v>
      </c>
      <c r="T139" s="90">
        <f>SUM(T140:T141)/2</f>
        <v>0</v>
      </c>
      <c r="U139" s="23">
        <v>0</v>
      </c>
      <c r="V139" s="90">
        <f>SUM(V140:V141)/2</f>
        <v>0</v>
      </c>
      <c r="W139" s="23">
        <v>62</v>
      </c>
      <c r="X139" s="90">
        <f>SUM(X140:X141)/2</f>
        <v>0</v>
      </c>
      <c r="Y139" s="101">
        <f t="shared" ref="Y139:Z158" si="76">Q139+S139+U139+W139</f>
        <v>62</v>
      </c>
      <c r="Z139" s="101">
        <f t="shared" si="69"/>
        <v>0</v>
      </c>
      <c r="AA139" s="101">
        <f t="shared" ref="AA139" si="77">(Y139/O139)*100</f>
        <v>100</v>
      </c>
      <c r="AB139" s="101">
        <v>0</v>
      </c>
      <c r="AC139" s="101">
        <f t="shared" ref="AC139:AD158" si="78">Y139+M139</f>
        <v>62</v>
      </c>
      <c r="AD139" s="101">
        <f t="shared" si="71"/>
        <v>0</v>
      </c>
      <c r="AE139" s="101">
        <f t="shared" ref="AE139:AF158" si="79">(AC139/K139)*100</f>
        <v>62</v>
      </c>
      <c r="AF139" s="101">
        <f t="shared" si="72"/>
        <v>0</v>
      </c>
      <c r="AG139" s="8" t="s">
        <v>88</v>
      </c>
      <c r="AH139" s="23">
        <f t="shared" ref="AH139:AI141" si="80">Y139</f>
        <v>62</v>
      </c>
      <c r="AI139" s="92">
        <f t="shared" si="80"/>
        <v>0</v>
      </c>
      <c r="AJ139" s="23" t="s">
        <v>279</v>
      </c>
      <c r="AK139" s="94">
        <v>4</v>
      </c>
      <c r="AL139" s="27">
        <f>AL140</f>
        <v>1150000000</v>
      </c>
      <c r="AM139" s="26">
        <f t="shared" ref="AM139:AT140" si="81">AM140</f>
        <v>0</v>
      </c>
      <c r="AN139" s="27">
        <f t="shared" si="81"/>
        <v>0</v>
      </c>
      <c r="AO139" s="224">
        <f t="shared" si="81"/>
        <v>0</v>
      </c>
      <c r="AP139" s="27">
        <f t="shared" si="81"/>
        <v>407054000</v>
      </c>
      <c r="AQ139" s="224">
        <f t="shared" si="81"/>
        <v>0</v>
      </c>
      <c r="AR139" s="27">
        <f t="shared" si="81"/>
        <v>472085000</v>
      </c>
      <c r="AS139" s="224">
        <f t="shared" si="81"/>
        <v>0</v>
      </c>
      <c r="AT139" s="27">
        <f t="shared" si="81"/>
        <v>0</v>
      </c>
      <c r="AU139" s="28">
        <f t="shared" ref="AU139:AU159" si="82">AM139+AO139+AQ139+AS139</f>
        <v>0</v>
      </c>
      <c r="AV139" s="28">
        <f t="shared" ref="AV139:AV159" si="83">AN139+AP139+AR139+AT139</f>
        <v>879139000</v>
      </c>
      <c r="AW139" s="30">
        <f t="shared" ref="AW139:AX141" si="84">AU139/AK139</f>
        <v>0</v>
      </c>
      <c r="AX139" s="30">
        <f t="shared" si="84"/>
        <v>0.7644686956521739</v>
      </c>
      <c r="AY139" s="27">
        <f t="shared" ref="AY139:AZ141" si="85">AU139+Y139</f>
        <v>62</v>
      </c>
      <c r="AZ139" s="27">
        <f t="shared" si="85"/>
        <v>879139000</v>
      </c>
      <c r="BA139" s="30">
        <f t="shared" ref="BA139:BB141" si="86">AY139/(K139)</f>
        <v>0.62</v>
      </c>
      <c r="BB139" s="30">
        <f t="shared" si="86"/>
        <v>0.14787145109019881</v>
      </c>
      <c r="BC139" s="54"/>
    </row>
    <row r="140" spans="1:55" s="95" customFormat="1" ht="39.6">
      <c r="A140" s="265"/>
      <c r="B140" s="268"/>
      <c r="C140" s="87" t="s">
        <v>0</v>
      </c>
      <c r="D140" s="87" t="s">
        <v>189</v>
      </c>
      <c r="E140" s="87" t="s">
        <v>23</v>
      </c>
      <c r="F140" s="87" t="s">
        <v>5</v>
      </c>
      <c r="G140" s="87"/>
      <c r="H140" s="88" t="s">
        <v>194</v>
      </c>
      <c r="I140" s="89" t="s">
        <v>195</v>
      </c>
      <c r="J140" s="84" t="s">
        <v>196</v>
      </c>
      <c r="K140" s="238">
        <v>5</v>
      </c>
      <c r="L140" s="90">
        <f>SUM(L141)</f>
        <v>5945292303</v>
      </c>
      <c r="M140" s="101"/>
      <c r="N140" s="101"/>
      <c r="O140" s="23"/>
      <c r="P140" s="90"/>
      <c r="Q140" s="23"/>
      <c r="R140" s="90"/>
      <c r="S140" s="23"/>
      <c r="T140" s="90"/>
      <c r="U140" s="23"/>
      <c r="V140" s="90"/>
      <c r="W140" s="23"/>
      <c r="X140" s="90"/>
      <c r="Y140" s="23"/>
      <c r="Z140" s="23"/>
      <c r="AA140" s="23"/>
      <c r="AB140" s="23"/>
      <c r="AC140" s="23"/>
      <c r="AD140" s="23"/>
      <c r="AE140" s="23"/>
      <c r="AF140" s="23"/>
      <c r="AG140" s="195"/>
      <c r="AH140" s="23">
        <f t="shared" si="80"/>
        <v>0</v>
      </c>
      <c r="AI140" s="92">
        <f t="shared" si="80"/>
        <v>0</v>
      </c>
      <c r="AJ140" s="23" t="s">
        <v>280</v>
      </c>
      <c r="AK140" s="94">
        <v>4</v>
      </c>
      <c r="AL140" s="27">
        <f>AL141</f>
        <v>1150000000</v>
      </c>
      <c r="AM140" s="26">
        <f t="shared" si="81"/>
        <v>0</v>
      </c>
      <c r="AN140" s="27">
        <f t="shared" si="81"/>
        <v>0</v>
      </c>
      <c r="AO140" s="224">
        <f t="shared" si="81"/>
        <v>0</v>
      </c>
      <c r="AP140" s="27">
        <f>SUM(AP141:AP142)</f>
        <v>407054000</v>
      </c>
      <c r="AQ140" s="224">
        <f t="shared" si="81"/>
        <v>0</v>
      </c>
      <c r="AR140" s="27">
        <f>SUM(AR141:AR142)</f>
        <v>472085000</v>
      </c>
      <c r="AS140" s="224">
        <f t="shared" si="81"/>
        <v>0</v>
      </c>
      <c r="AT140" s="27">
        <f>SUM(AT141:AT142)</f>
        <v>0</v>
      </c>
      <c r="AU140" s="28">
        <f t="shared" si="82"/>
        <v>0</v>
      </c>
      <c r="AV140" s="28">
        <f t="shared" si="83"/>
        <v>879139000</v>
      </c>
      <c r="AW140" s="30">
        <f t="shared" si="84"/>
        <v>0</v>
      </c>
      <c r="AX140" s="30">
        <f t="shared" si="84"/>
        <v>0.7644686956521739</v>
      </c>
      <c r="AY140" s="27">
        <f t="shared" si="85"/>
        <v>0</v>
      </c>
      <c r="AZ140" s="27">
        <f t="shared" si="85"/>
        <v>879139000</v>
      </c>
      <c r="BA140" s="30">
        <f t="shared" si="86"/>
        <v>0</v>
      </c>
      <c r="BB140" s="30">
        <f t="shared" si="86"/>
        <v>0.14787145109019881</v>
      </c>
      <c r="BC140" s="54"/>
    </row>
    <row r="141" spans="1:55" s="105" customFormat="1" ht="39.6">
      <c r="A141" s="265"/>
      <c r="B141" s="268"/>
      <c r="C141" s="97" t="s">
        <v>0</v>
      </c>
      <c r="D141" s="97" t="s">
        <v>189</v>
      </c>
      <c r="E141" s="97" t="s">
        <v>23</v>
      </c>
      <c r="F141" s="97" t="s">
        <v>5</v>
      </c>
      <c r="G141" s="97" t="s">
        <v>2</v>
      </c>
      <c r="H141" s="98" t="s">
        <v>197</v>
      </c>
      <c r="I141" s="99" t="s">
        <v>198</v>
      </c>
      <c r="J141" s="100" t="s">
        <v>15</v>
      </c>
      <c r="K141" s="241">
        <v>24</v>
      </c>
      <c r="L141" s="102">
        <v>5945292303</v>
      </c>
      <c r="M141" s="101"/>
      <c r="N141" s="101"/>
      <c r="O141" s="101"/>
      <c r="P141" s="102"/>
      <c r="Q141" s="101"/>
      <c r="R141" s="102"/>
      <c r="S141" s="101"/>
      <c r="T141" s="102"/>
      <c r="U141" s="101"/>
      <c r="V141" s="102"/>
      <c r="W141" s="101"/>
      <c r="X141" s="102"/>
      <c r="Y141" s="23"/>
      <c r="Z141" s="23"/>
      <c r="AA141" s="23"/>
      <c r="AB141" s="23"/>
      <c r="AC141" s="23"/>
      <c r="AD141" s="23"/>
      <c r="AE141" s="23"/>
      <c r="AF141" s="23"/>
      <c r="AG141" s="103"/>
      <c r="AH141" s="23">
        <f t="shared" si="80"/>
        <v>0</v>
      </c>
      <c r="AI141" s="92">
        <f t="shared" si="80"/>
        <v>0</v>
      </c>
      <c r="AJ141" s="23" t="s">
        <v>261</v>
      </c>
      <c r="AK141" s="104">
        <v>4</v>
      </c>
      <c r="AL141" s="27">
        <v>1150000000</v>
      </c>
      <c r="AM141" s="32"/>
      <c r="AN141" s="28">
        <f>VLOOKUP(AJ141,'[1]SPJ Fungsional'!$A$14:$N$414,13,0)</f>
        <v>0</v>
      </c>
      <c r="AO141" s="104"/>
      <c r="AP141" s="34">
        <f>VLOOKUP(AJ141,'[2]Sheet1 (3)'!$B$9:$J$76,8,0)-AN141</f>
        <v>407054000</v>
      </c>
      <c r="AQ141" s="232"/>
      <c r="AR141" s="39">
        <f>879139000-AP141</f>
        <v>472085000</v>
      </c>
      <c r="AS141" s="232"/>
      <c r="AT141" s="39">
        <v>0</v>
      </c>
      <c r="AU141" s="37">
        <f t="shared" si="82"/>
        <v>0</v>
      </c>
      <c r="AV141" s="37">
        <f t="shared" si="83"/>
        <v>879139000</v>
      </c>
      <c r="AW141" s="38">
        <f t="shared" si="84"/>
        <v>0</v>
      </c>
      <c r="AX141" s="38">
        <f t="shared" si="84"/>
        <v>0.7644686956521739</v>
      </c>
      <c r="AY141" s="35">
        <f t="shared" si="85"/>
        <v>0</v>
      </c>
      <c r="AZ141" s="35">
        <f t="shared" si="85"/>
        <v>879139000</v>
      </c>
      <c r="BA141" s="38">
        <f t="shared" si="86"/>
        <v>0</v>
      </c>
      <c r="BB141" s="38">
        <f t="shared" si="86"/>
        <v>0.14787145109019881</v>
      </c>
      <c r="BC141" s="33"/>
    </row>
    <row r="142" spans="1:55" s="105" customFormat="1" ht="26.4">
      <c r="A142" s="265"/>
      <c r="B142" s="268"/>
      <c r="C142" s="116"/>
      <c r="D142" s="117"/>
      <c r="E142" s="117"/>
      <c r="F142" s="117"/>
      <c r="G142" s="117"/>
      <c r="H142" s="118"/>
      <c r="I142" s="99" t="s">
        <v>354</v>
      </c>
      <c r="J142" s="100" t="s">
        <v>355</v>
      </c>
      <c r="K142" s="242">
        <f>AK142*5</f>
        <v>5</v>
      </c>
      <c r="L142" s="119"/>
      <c r="M142" s="120"/>
      <c r="N142" s="120"/>
      <c r="O142" s="120"/>
      <c r="P142" s="119"/>
      <c r="Q142" s="120"/>
      <c r="R142" s="119"/>
      <c r="S142" s="120"/>
      <c r="T142" s="119"/>
      <c r="U142" s="120"/>
      <c r="V142" s="119"/>
      <c r="W142" s="120"/>
      <c r="X142" s="119"/>
      <c r="Y142" s="196"/>
      <c r="Z142" s="197"/>
      <c r="AA142" s="23"/>
      <c r="AB142" s="23"/>
      <c r="AC142" s="23"/>
      <c r="AD142" s="23"/>
      <c r="AE142" s="23"/>
      <c r="AF142" s="23"/>
      <c r="AG142" s="103"/>
      <c r="AH142" s="122"/>
      <c r="AI142" s="122"/>
      <c r="AJ142" s="23"/>
      <c r="AK142" s="104">
        <v>1</v>
      </c>
      <c r="AL142" s="27"/>
      <c r="AM142" s="40"/>
      <c r="AN142" s="41"/>
      <c r="AO142" s="225"/>
      <c r="AP142" s="42"/>
      <c r="AQ142" s="104">
        <v>1</v>
      </c>
      <c r="AR142" s="35"/>
      <c r="AS142" s="104"/>
      <c r="AT142" s="36"/>
      <c r="AU142" s="37">
        <f t="shared" si="82"/>
        <v>1</v>
      </c>
      <c r="AV142" s="37">
        <f t="shared" si="83"/>
        <v>0</v>
      </c>
      <c r="AW142" s="38">
        <f t="shared" ref="AW142:AW159" si="87">AU142/AK142</f>
        <v>1</v>
      </c>
      <c r="AX142" s="38"/>
      <c r="AY142" s="35"/>
      <c r="AZ142" s="35"/>
      <c r="BA142" s="38"/>
      <c r="BB142" s="38"/>
      <c r="BC142" s="33"/>
    </row>
    <row r="143" spans="1:55" s="129" customFormat="1" ht="13.2">
      <c r="A143" s="265"/>
      <c r="B143" s="268"/>
      <c r="C143" s="270" t="s">
        <v>55</v>
      </c>
      <c r="D143" s="271"/>
      <c r="E143" s="271"/>
      <c r="F143" s="271"/>
      <c r="G143" s="271"/>
      <c r="H143" s="271"/>
      <c r="I143" s="271"/>
      <c r="J143" s="271"/>
      <c r="K143" s="271"/>
      <c r="L143" s="271"/>
      <c r="M143" s="271"/>
      <c r="N143" s="271"/>
      <c r="O143" s="271"/>
      <c r="P143" s="271"/>
      <c r="Q143" s="271"/>
      <c r="R143" s="271"/>
      <c r="S143" s="271"/>
      <c r="T143" s="271"/>
      <c r="U143" s="271"/>
      <c r="V143" s="271"/>
      <c r="W143" s="271"/>
      <c r="X143" s="271"/>
      <c r="Y143" s="271"/>
      <c r="Z143" s="272"/>
      <c r="AA143" s="23">
        <f>AVERAGE(AA139)</f>
        <v>100</v>
      </c>
      <c r="AB143" s="23">
        <f>AVERAGE(AB139)</f>
        <v>0</v>
      </c>
      <c r="AC143" s="23"/>
      <c r="AD143" s="23"/>
      <c r="AE143" s="23">
        <f>AVERAGE(AE139)</f>
        <v>62</v>
      </c>
      <c r="AF143" s="23">
        <f>AVERAGE(AF139)</f>
        <v>0</v>
      </c>
      <c r="AG143" s="198"/>
      <c r="AH143" s="199"/>
      <c r="AI143" s="199"/>
      <c r="AJ143" s="23"/>
      <c r="AK143" s="104"/>
      <c r="AL143" s="27"/>
      <c r="AM143" s="32"/>
      <c r="AN143" s="28"/>
      <c r="AO143" s="104"/>
      <c r="AP143" s="33"/>
      <c r="AQ143" s="104"/>
      <c r="AR143" s="35"/>
      <c r="AS143" s="104"/>
      <c r="AT143" s="46"/>
      <c r="AU143" s="47">
        <f t="shared" si="82"/>
        <v>0</v>
      </c>
      <c r="AV143" s="47">
        <f t="shared" si="83"/>
        <v>0</v>
      </c>
      <c r="AW143" s="48" t="e">
        <f t="shared" si="87"/>
        <v>#DIV/0!</v>
      </c>
      <c r="AX143" s="48"/>
      <c r="AY143" s="46">
        <f t="shared" ref="AY143:AZ148" si="88">AU143+Y143</f>
        <v>0</v>
      </c>
      <c r="AZ143" s="46">
        <f t="shared" si="88"/>
        <v>0</v>
      </c>
      <c r="BA143" s="48" t="e">
        <f t="shared" ref="BA143:BB148" si="89">AY143/(K143)</f>
        <v>#DIV/0!</v>
      </c>
      <c r="BB143" s="48" t="e">
        <f t="shared" si="89"/>
        <v>#DIV/0!</v>
      </c>
      <c r="BC143" s="45"/>
    </row>
    <row r="144" spans="1:55" s="129" customFormat="1" ht="13.2">
      <c r="A144" s="265"/>
      <c r="B144" s="268"/>
      <c r="C144" s="270" t="s">
        <v>56</v>
      </c>
      <c r="D144" s="271"/>
      <c r="E144" s="271"/>
      <c r="F144" s="271"/>
      <c r="G144" s="271"/>
      <c r="H144" s="271"/>
      <c r="I144" s="271"/>
      <c r="J144" s="271"/>
      <c r="K144" s="271"/>
      <c r="L144" s="271"/>
      <c r="M144" s="271"/>
      <c r="N144" s="271"/>
      <c r="O144" s="271"/>
      <c r="P144" s="271"/>
      <c r="Q144" s="271"/>
      <c r="R144" s="271"/>
      <c r="S144" s="271"/>
      <c r="T144" s="271"/>
      <c r="U144" s="271"/>
      <c r="V144" s="271"/>
      <c r="W144" s="271"/>
      <c r="X144" s="271"/>
      <c r="Y144" s="271"/>
      <c r="Z144" s="272"/>
      <c r="AA144" s="138" t="str">
        <f>IF(AA143&gt;=91,"ST",IF(AA143&gt;=76,"T",IF(AA143&gt;=66,"S",IF(AA143&gt;=51,"R","SR"))))</f>
        <v>ST</v>
      </c>
      <c r="AB144" s="138" t="str">
        <f>IF(AB143&gt;=91,"ST",IF(AB143&gt;=76,"T",IF(AB143&gt;=66,"S",IF(AB143&gt;=51,"R","SR"))))</f>
        <v>SR</v>
      </c>
      <c r="AC144" s="23"/>
      <c r="AD144" s="23"/>
      <c r="AE144" s="138" t="str">
        <f>IF(AE143&gt;=91,"ST",IF(AE143&gt;=76,"T",IF(AE143&gt;=66,"S",IF(AE143&gt;=51,"R","SR"))))</f>
        <v>R</v>
      </c>
      <c r="AF144" s="138" t="str">
        <f>IF(AF143&gt;=91,"ST",IF(AF143&gt;=76,"T",IF(AF143&gt;=66,"S",IF(AF143&gt;=51,"R","SR"))))</f>
        <v>SR</v>
      </c>
      <c r="AG144" s="198"/>
      <c r="AH144" s="199"/>
      <c r="AI144" s="199"/>
      <c r="AJ144" s="23"/>
      <c r="AK144" s="104"/>
      <c r="AL144" s="27"/>
      <c r="AM144" s="32"/>
      <c r="AN144" s="28"/>
      <c r="AO144" s="104"/>
      <c r="AP144" s="33"/>
      <c r="AQ144" s="104"/>
      <c r="AR144" s="35"/>
      <c r="AS144" s="104"/>
      <c r="AT144" s="46"/>
      <c r="AU144" s="47">
        <f t="shared" si="82"/>
        <v>0</v>
      </c>
      <c r="AV144" s="47">
        <f t="shared" si="83"/>
        <v>0</v>
      </c>
      <c r="AW144" s="48" t="e">
        <f t="shared" si="87"/>
        <v>#DIV/0!</v>
      </c>
      <c r="AX144" s="48"/>
      <c r="AY144" s="46">
        <f t="shared" si="88"/>
        <v>0</v>
      </c>
      <c r="AZ144" s="46">
        <f t="shared" si="88"/>
        <v>0</v>
      </c>
      <c r="BA144" s="48" t="e">
        <f t="shared" si="89"/>
        <v>#DIV/0!</v>
      </c>
      <c r="BB144" s="48" t="e">
        <f t="shared" si="89"/>
        <v>#DIV/0!</v>
      </c>
      <c r="BC144" s="45"/>
    </row>
    <row r="145" spans="1:55" s="95" customFormat="1" ht="26.4">
      <c r="A145" s="265"/>
      <c r="B145" s="268"/>
      <c r="C145" s="87" t="s">
        <v>0</v>
      </c>
      <c r="D145" s="87" t="s">
        <v>189</v>
      </c>
      <c r="E145" s="87" t="s">
        <v>16</v>
      </c>
      <c r="F145" s="87"/>
      <c r="G145" s="87"/>
      <c r="H145" s="88" t="s">
        <v>199</v>
      </c>
      <c r="I145" s="89" t="s">
        <v>200</v>
      </c>
      <c r="J145" s="84" t="s">
        <v>193</v>
      </c>
      <c r="K145" s="238">
        <v>5</v>
      </c>
      <c r="L145" s="90">
        <f>SUM(L146:L150)/2</f>
        <v>3754930640.5</v>
      </c>
      <c r="M145" s="101"/>
      <c r="N145" s="101"/>
      <c r="O145" s="23">
        <v>4</v>
      </c>
      <c r="P145" s="90">
        <f>SUM(P146:P150)/2</f>
        <v>50000000</v>
      </c>
      <c r="Q145" s="23">
        <v>0</v>
      </c>
      <c r="R145" s="90">
        <f>SUM(R146:R150)/2</f>
        <v>0</v>
      </c>
      <c r="S145" s="23">
        <v>0</v>
      </c>
      <c r="T145" s="90">
        <f>SUM(T146:T150)/2</f>
        <v>0</v>
      </c>
      <c r="U145" s="23">
        <v>0</v>
      </c>
      <c r="V145" s="90">
        <f>SUM(V146:V150)/2</f>
        <v>0</v>
      </c>
      <c r="W145" s="23">
        <v>4</v>
      </c>
      <c r="X145" s="90">
        <f>SUM(X146:X150)/2</f>
        <v>0</v>
      </c>
      <c r="Y145" s="23">
        <f t="shared" si="76"/>
        <v>4</v>
      </c>
      <c r="Z145" s="23">
        <f t="shared" si="69"/>
        <v>0</v>
      </c>
      <c r="AA145" s="23">
        <f t="shared" ref="AA145:AB158" si="90">(Y145/O145)*100</f>
        <v>100</v>
      </c>
      <c r="AB145" s="23">
        <f t="shared" si="90"/>
        <v>0</v>
      </c>
      <c r="AC145" s="23">
        <f t="shared" si="78"/>
        <v>4</v>
      </c>
      <c r="AD145" s="23">
        <f t="shared" si="71"/>
        <v>0</v>
      </c>
      <c r="AE145" s="23">
        <f t="shared" si="79"/>
        <v>80</v>
      </c>
      <c r="AF145" s="23">
        <f t="shared" si="72"/>
        <v>0</v>
      </c>
      <c r="AG145" s="96"/>
      <c r="AH145" s="23">
        <f t="shared" ref="AH145:AI148" si="91">Y145</f>
        <v>4</v>
      </c>
      <c r="AI145" s="92">
        <f t="shared" si="91"/>
        <v>0</v>
      </c>
      <c r="AJ145" s="23" t="s">
        <v>281</v>
      </c>
      <c r="AK145" s="94">
        <v>1</v>
      </c>
      <c r="AL145" s="27">
        <f>AL146</f>
        <v>675000000</v>
      </c>
      <c r="AM145" s="26">
        <f t="shared" ref="AM145:AT145" si="92">AM146</f>
        <v>0</v>
      </c>
      <c r="AN145" s="27">
        <f t="shared" si="92"/>
        <v>0</v>
      </c>
      <c r="AO145" s="224">
        <f t="shared" si="92"/>
        <v>2</v>
      </c>
      <c r="AP145" s="27">
        <f t="shared" si="92"/>
        <v>162308239</v>
      </c>
      <c r="AQ145" s="224">
        <f t="shared" si="92"/>
        <v>0</v>
      </c>
      <c r="AR145" s="27">
        <f t="shared" si="92"/>
        <v>0</v>
      </c>
      <c r="AS145" s="224">
        <f t="shared" si="92"/>
        <v>0</v>
      </c>
      <c r="AT145" s="27">
        <f t="shared" si="92"/>
        <v>600000000</v>
      </c>
      <c r="AU145" s="28">
        <f t="shared" si="82"/>
        <v>2</v>
      </c>
      <c r="AV145" s="28">
        <f t="shared" si="83"/>
        <v>762308239</v>
      </c>
      <c r="AW145" s="30">
        <f t="shared" si="87"/>
        <v>2</v>
      </c>
      <c r="AX145" s="30">
        <f>AV145/AL145</f>
        <v>1.1293455392592593</v>
      </c>
      <c r="AY145" s="27">
        <f t="shared" si="88"/>
        <v>6</v>
      </c>
      <c r="AZ145" s="27">
        <f t="shared" si="88"/>
        <v>762308239</v>
      </c>
      <c r="BA145" s="30">
        <f t="shared" si="89"/>
        <v>1.2</v>
      </c>
      <c r="BB145" s="30">
        <f t="shared" si="89"/>
        <v>0.20301526498995262</v>
      </c>
      <c r="BC145" s="54"/>
    </row>
    <row r="146" spans="1:55" s="200" customFormat="1" ht="13.2">
      <c r="A146" s="265"/>
      <c r="B146" s="268"/>
      <c r="C146" s="146" t="s">
        <v>0</v>
      </c>
      <c r="D146" s="146" t="s">
        <v>189</v>
      </c>
      <c r="E146" s="146" t="s">
        <v>16</v>
      </c>
      <c r="F146" s="146" t="s">
        <v>5</v>
      </c>
      <c r="G146" s="146"/>
      <c r="H146" s="261" t="s">
        <v>201</v>
      </c>
      <c r="I146" s="89" t="s">
        <v>202</v>
      </c>
      <c r="J146" s="84" t="s">
        <v>196</v>
      </c>
      <c r="K146" s="238">
        <v>6</v>
      </c>
      <c r="L146" s="252">
        <f>SUM(L150)</f>
        <v>3414835000</v>
      </c>
      <c r="M146" s="101"/>
      <c r="N146" s="101"/>
      <c r="O146" s="23">
        <v>1</v>
      </c>
      <c r="P146" s="252">
        <f>SUM(P150)</f>
        <v>0</v>
      </c>
      <c r="Q146" s="23">
        <v>0</v>
      </c>
      <c r="R146" s="252">
        <f>SUM(R150)</f>
        <v>0</v>
      </c>
      <c r="S146" s="23">
        <v>0</v>
      </c>
      <c r="T146" s="252">
        <f>SUM(T150)</f>
        <v>0</v>
      </c>
      <c r="U146" s="23">
        <v>0</v>
      </c>
      <c r="V146" s="252">
        <f>SUM(V150)</f>
        <v>0</v>
      </c>
      <c r="W146" s="23">
        <v>0</v>
      </c>
      <c r="X146" s="252">
        <f>SUM(X150)</f>
        <v>0</v>
      </c>
      <c r="Y146" s="23">
        <f t="shared" si="76"/>
        <v>0</v>
      </c>
      <c r="Z146" s="258">
        <f t="shared" si="69"/>
        <v>0</v>
      </c>
      <c r="AA146" s="23">
        <f t="shared" si="90"/>
        <v>0</v>
      </c>
      <c r="AB146" s="258" t="e">
        <f t="shared" si="90"/>
        <v>#DIV/0!</v>
      </c>
      <c r="AC146" s="23">
        <f t="shared" si="78"/>
        <v>0</v>
      </c>
      <c r="AD146" s="258">
        <f t="shared" si="71"/>
        <v>0</v>
      </c>
      <c r="AE146" s="23">
        <f t="shared" si="79"/>
        <v>0</v>
      </c>
      <c r="AF146" s="258">
        <f t="shared" si="72"/>
        <v>0</v>
      </c>
      <c r="AG146" s="96"/>
      <c r="AH146" s="23">
        <f t="shared" si="91"/>
        <v>0</v>
      </c>
      <c r="AI146" s="92">
        <f t="shared" si="91"/>
        <v>0</v>
      </c>
      <c r="AJ146" s="23" t="s">
        <v>282</v>
      </c>
      <c r="AK146" s="94"/>
      <c r="AL146" s="27">
        <f t="shared" ref="AL146:AT146" si="93">SUM(AL148:AL150)</f>
        <v>675000000</v>
      </c>
      <c r="AM146" s="26">
        <f t="shared" si="93"/>
        <v>0</v>
      </c>
      <c r="AN146" s="27">
        <f t="shared" si="93"/>
        <v>0</v>
      </c>
      <c r="AO146" s="224">
        <f t="shared" si="93"/>
        <v>2</v>
      </c>
      <c r="AP146" s="27">
        <f t="shared" si="93"/>
        <v>162308239</v>
      </c>
      <c r="AQ146" s="224">
        <f t="shared" si="93"/>
        <v>0</v>
      </c>
      <c r="AR146" s="27">
        <f t="shared" si="93"/>
        <v>0</v>
      </c>
      <c r="AS146" s="224">
        <f t="shared" si="93"/>
        <v>0</v>
      </c>
      <c r="AT146" s="27">
        <f t="shared" si="93"/>
        <v>600000000</v>
      </c>
      <c r="AU146" s="28">
        <f t="shared" si="82"/>
        <v>2</v>
      </c>
      <c r="AV146" s="28">
        <f t="shared" si="83"/>
        <v>762308239</v>
      </c>
      <c r="AW146" s="30" t="e">
        <f t="shared" si="87"/>
        <v>#DIV/0!</v>
      </c>
      <c r="AX146" s="30">
        <f>AV146/AL146</f>
        <v>1.1293455392592593</v>
      </c>
      <c r="AY146" s="27">
        <f t="shared" si="88"/>
        <v>2</v>
      </c>
      <c r="AZ146" s="27">
        <f t="shared" si="88"/>
        <v>762308239</v>
      </c>
      <c r="BA146" s="30">
        <f t="shared" si="89"/>
        <v>0.33333333333333331</v>
      </c>
      <c r="BB146" s="30">
        <f t="shared" si="89"/>
        <v>0.22323428189063307</v>
      </c>
      <c r="BC146" s="54"/>
    </row>
    <row r="147" spans="1:55" s="200" customFormat="1" ht="26.4">
      <c r="A147" s="265"/>
      <c r="B147" s="268"/>
      <c r="C147" s="152"/>
      <c r="D147" s="152"/>
      <c r="E147" s="152"/>
      <c r="F147" s="152"/>
      <c r="G147" s="152"/>
      <c r="H147" s="263"/>
      <c r="I147" s="201" t="s">
        <v>203</v>
      </c>
      <c r="J147" s="202" t="s">
        <v>7</v>
      </c>
      <c r="K147" s="248">
        <v>0.95</v>
      </c>
      <c r="L147" s="253"/>
      <c r="M147" s="101"/>
      <c r="N147" s="101"/>
      <c r="O147" s="203">
        <v>0.9</v>
      </c>
      <c r="P147" s="253"/>
      <c r="Q147" s="203">
        <v>0</v>
      </c>
      <c r="R147" s="253"/>
      <c r="S147" s="203">
        <v>0</v>
      </c>
      <c r="T147" s="253"/>
      <c r="U147" s="203">
        <v>0</v>
      </c>
      <c r="V147" s="253"/>
      <c r="W147" s="203">
        <v>0</v>
      </c>
      <c r="X147" s="253"/>
      <c r="Y147" s="23">
        <f t="shared" si="76"/>
        <v>0</v>
      </c>
      <c r="Z147" s="260"/>
      <c r="AA147" s="23">
        <f t="shared" si="90"/>
        <v>0</v>
      </c>
      <c r="AB147" s="260"/>
      <c r="AC147" s="23">
        <f t="shared" si="78"/>
        <v>0</v>
      </c>
      <c r="AD147" s="260"/>
      <c r="AE147" s="23">
        <f t="shared" si="79"/>
        <v>0</v>
      </c>
      <c r="AF147" s="260"/>
      <c r="AG147" s="96"/>
      <c r="AH147" s="23">
        <f t="shared" si="91"/>
        <v>0</v>
      </c>
      <c r="AI147" s="92">
        <f t="shared" si="91"/>
        <v>0</v>
      </c>
      <c r="AJ147" s="23"/>
      <c r="AK147" s="94">
        <v>0.91</v>
      </c>
      <c r="AL147" s="27"/>
      <c r="AM147" s="53"/>
      <c r="AN147" s="28"/>
      <c r="AO147" s="94"/>
      <c r="AP147" s="54"/>
      <c r="AQ147" s="94"/>
      <c r="AR147" s="27"/>
      <c r="AS147" s="94"/>
      <c r="AT147" s="55"/>
      <c r="AU147" s="28">
        <f t="shared" si="82"/>
        <v>0</v>
      </c>
      <c r="AV147" s="28">
        <f t="shared" si="83"/>
        <v>0</v>
      </c>
      <c r="AW147" s="30">
        <f t="shared" si="87"/>
        <v>0</v>
      </c>
      <c r="AX147" s="30"/>
      <c r="AY147" s="27">
        <f t="shared" si="88"/>
        <v>0</v>
      </c>
      <c r="AZ147" s="27">
        <f t="shared" si="88"/>
        <v>0</v>
      </c>
      <c r="BA147" s="30">
        <f t="shared" si="89"/>
        <v>0</v>
      </c>
      <c r="BB147" s="30" t="e">
        <f t="shared" si="89"/>
        <v>#DIV/0!</v>
      </c>
      <c r="BC147" s="54"/>
    </row>
    <row r="148" spans="1:55" s="105" customFormat="1" ht="39.6">
      <c r="A148" s="265"/>
      <c r="B148" s="268"/>
      <c r="C148" s="204" t="s">
        <v>0</v>
      </c>
      <c r="D148" s="204" t="s">
        <v>189</v>
      </c>
      <c r="E148" s="204" t="s">
        <v>16</v>
      </c>
      <c r="F148" s="204" t="s">
        <v>5</v>
      </c>
      <c r="G148" s="204" t="s">
        <v>2</v>
      </c>
      <c r="H148" s="205" t="s">
        <v>204</v>
      </c>
      <c r="I148" s="206" t="s">
        <v>205</v>
      </c>
      <c r="J148" s="207" t="s">
        <v>206</v>
      </c>
      <c r="K148" s="249">
        <v>6</v>
      </c>
      <c r="L148" s="209">
        <v>680191281</v>
      </c>
      <c r="M148" s="101"/>
      <c r="N148" s="101"/>
      <c r="O148" s="208">
        <v>1</v>
      </c>
      <c r="P148" s="209">
        <v>100000000</v>
      </c>
      <c r="Q148" s="208">
        <v>0</v>
      </c>
      <c r="R148" s="209">
        <v>0</v>
      </c>
      <c r="S148" s="208">
        <v>0</v>
      </c>
      <c r="T148" s="209">
        <v>0</v>
      </c>
      <c r="U148" s="208">
        <v>0</v>
      </c>
      <c r="V148" s="209">
        <v>0</v>
      </c>
      <c r="W148" s="208">
        <v>0</v>
      </c>
      <c r="X148" s="209">
        <v>0</v>
      </c>
      <c r="Y148" s="203">
        <f t="shared" si="76"/>
        <v>0</v>
      </c>
      <c r="Z148" s="203">
        <f t="shared" si="76"/>
        <v>0</v>
      </c>
      <c r="AA148" s="203">
        <f t="shared" si="90"/>
        <v>0</v>
      </c>
      <c r="AB148" s="203">
        <f t="shared" si="90"/>
        <v>0</v>
      </c>
      <c r="AC148" s="203">
        <f t="shared" si="78"/>
        <v>0</v>
      </c>
      <c r="AD148" s="203">
        <f t="shared" si="78"/>
        <v>0</v>
      </c>
      <c r="AE148" s="203">
        <f t="shared" si="79"/>
        <v>0</v>
      </c>
      <c r="AF148" s="203">
        <f t="shared" si="79"/>
        <v>0</v>
      </c>
      <c r="AG148" s="103"/>
      <c r="AH148" s="23">
        <f t="shared" si="91"/>
        <v>0</v>
      </c>
      <c r="AI148" s="92">
        <f t="shared" si="91"/>
        <v>0</v>
      </c>
      <c r="AJ148" s="23" t="s">
        <v>262</v>
      </c>
      <c r="AK148" s="104">
        <v>1</v>
      </c>
      <c r="AL148" s="27">
        <v>75000000</v>
      </c>
      <c r="AM148" s="32"/>
      <c r="AN148" s="28">
        <f>VLOOKUP(AJ148,'[1]SPJ Fungsional'!$A$14:$N$414,13,0)</f>
        <v>0</v>
      </c>
      <c r="AO148" s="104">
        <v>1</v>
      </c>
      <c r="AP148" s="34">
        <v>62308239</v>
      </c>
      <c r="AQ148" s="232"/>
      <c r="AR148" s="39"/>
      <c r="AS148" s="232"/>
      <c r="AT148" s="39">
        <v>0</v>
      </c>
      <c r="AU148" s="37">
        <f t="shared" si="82"/>
        <v>1</v>
      </c>
      <c r="AV148" s="37">
        <f t="shared" si="83"/>
        <v>62308239</v>
      </c>
      <c r="AW148" s="38">
        <f t="shared" si="87"/>
        <v>1</v>
      </c>
      <c r="AX148" s="38">
        <f>AV148/AL148</f>
        <v>0.83077652000000002</v>
      </c>
      <c r="AY148" s="35">
        <f t="shared" si="88"/>
        <v>1</v>
      </c>
      <c r="AZ148" s="35">
        <f t="shared" si="88"/>
        <v>62308239</v>
      </c>
      <c r="BA148" s="38">
        <f t="shared" si="89"/>
        <v>0.16666666666666666</v>
      </c>
      <c r="BB148" s="38">
        <f t="shared" si="89"/>
        <v>9.1603995435513383E-2</v>
      </c>
      <c r="BC148" s="33"/>
    </row>
    <row r="149" spans="1:55" s="105" customFormat="1" ht="39.6">
      <c r="A149" s="265"/>
      <c r="B149" s="268"/>
      <c r="C149" s="204"/>
      <c r="D149" s="204"/>
      <c r="E149" s="204"/>
      <c r="F149" s="204"/>
      <c r="G149" s="204"/>
      <c r="H149" s="205"/>
      <c r="I149" s="99" t="s">
        <v>356</v>
      </c>
      <c r="J149" s="100" t="s">
        <v>57</v>
      </c>
      <c r="K149" s="242">
        <f>AK149*5</f>
        <v>25</v>
      </c>
      <c r="L149" s="209"/>
      <c r="M149" s="101"/>
      <c r="N149" s="101"/>
      <c r="O149" s="208"/>
      <c r="P149" s="209"/>
      <c r="Q149" s="208"/>
      <c r="R149" s="209"/>
      <c r="S149" s="208"/>
      <c r="T149" s="209"/>
      <c r="U149" s="208"/>
      <c r="V149" s="209"/>
      <c r="W149" s="208"/>
      <c r="X149" s="209"/>
      <c r="Y149" s="203"/>
      <c r="Z149" s="203"/>
      <c r="AA149" s="203"/>
      <c r="AB149" s="203"/>
      <c r="AC149" s="203"/>
      <c r="AD149" s="203"/>
      <c r="AE149" s="203"/>
      <c r="AF149" s="203"/>
      <c r="AG149" s="103"/>
      <c r="AH149" s="23"/>
      <c r="AI149" s="92"/>
      <c r="AJ149" s="23"/>
      <c r="AK149" s="110">
        <v>5</v>
      </c>
      <c r="AL149" s="27"/>
      <c r="AM149" s="40"/>
      <c r="AN149" s="41"/>
      <c r="AO149" s="225"/>
      <c r="AP149" s="42"/>
      <c r="AQ149" s="104"/>
      <c r="AR149" s="35">
        <v>0</v>
      </c>
      <c r="AS149" s="104">
        <v>0</v>
      </c>
      <c r="AT149" s="36"/>
      <c r="AU149" s="37">
        <f t="shared" si="82"/>
        <v>0</v>
      </c>
      <c r="AV149" s="37">
        <f t="shared" si="83"/>
        <v>0</v>
      </c>
      <c r="AW149" s="38">
        <f t="shared" si="87"/>
        <v>0</v>
      </c>
      <c r="AX149" s="38"/>
      <c r="AY149" s="35"/>
      <c r="AZ149" s="35"/>
      <c r="BA149" s="38"/>
      <c r="BB149" s="38"/>
      <c r="BC149" s="33"/>
    </row>
    <row r="150" spans="1:55" s="105" customFormat="1" ht="39.6">
      <c r="A150" s="265"/>
      <c r="B150" s="268"/>
      <c r="C150" s="204" t="s">
        <v>0</v>
      </c>
      <c r="D150" s="204" t="s">
        <v>189</v>
      </c>
      <c r="E150" s="204" t="s">
        <v>16</v>
      </c>
      <c r="F150" s="204" t="s">
        <v>5</v>
      </c>
      <c r="G150" s="204" t="s">
        <v>16</v>
      </c>
      <c r="H150" s="205" t="s">
        <v>288</v>
      </c>
      <c r="I150" s="206" t="s">
        <v>295</v>
      </c>
      <c r="J150" s="207" t="s">
        <v>296</v>
      </c>
      <c r="K150" s="249">
        <v>15</v>
      </c>
      <c r="L150" s="209">
        <v>3414835000</v>
      </c>
      <c r="M150" s="101"/>
      <c r="N150" s="101"/>
      <c r="O150" s="208"/>
      <c r="P150" s="209"/>
      <c r="Q150" s="208"/>
      <c r="R150" s="209"/>
      <c r="S150" s="208"/>
      <c r="T150" s="209"/>
      <c r="U150" s="208"/>
      <c r="V150" s="209"/>
      <c r="W150" s="208"/>
      <c r="X150" s="209"/>
      <c r="Y150" s="203"/>
      <c r="Z150" s="203"/>
      <c r="AA150" s="203"/>
      <c r="AB150" s="203"/>
      <c r="AC150" s="203"/>
      <c r="AD150" s="203"/>
      <c r="AE150" s="203"/>
      <c r="AF150" s="203"/>
      <c r="AG150" s="103"/>
      <c r="AH150" s="23"/>
      <c r="AI150" s="92"/>
      <c r="AJ150" s="23" t="s">
        <v>292</v>
      </c>
      <c r="AK150" s="104">
        <v>1</v>
      </c>
      <c r="AL150" s="27">
        <v>600000000</v>
      </c>
      <c r="AM150" s="32"/>
      <c r="AN150" s="28">
        <f>VLOOKUP(AJ150,'[1]SPJ Fungsional'!$A$14:$N$414,13,0)</f>
        <v>0</v>
      </c>
      <c r="AO150" s="104">
        <v>1</v>
      </c>
      <c r="AP150" s="34">
        <f>VLOOKUP(AJ150,'[2]Sheet1 (3)'!$B$9:$J$76,8,0)-AN150</f>
        <v>100000000</v>
      </c>
      <c r="AQ150" s="232"/>
      <c r="AR150" s="39"/>
      <c r="AS150" s="232"/>
      <c r="AT150" s="39">
        <v>600000000</v>
      </c>
      <c r="AU150" s="37">
        <f t="shared" si="82"/>
        <v>1</v>
      </c>
      <c r="AV150" s="37">
        <f t="shared" si="83"/>
        <v>700000000</v>
      </c>
      <c r="AW150" s="38">
        <f t="shared" si="87"/>
        <v>1</v>
      </c>
      <c r="AX150" s="38">
        <f>AV150/AL150</f>
        <v>1.1666666666666667</v>
      </c>
      <c r="AY150" s="35">
        <f>AU150+Y150</f>
        <v>1</v>
      </c>
      <c r="AZ150" s="35">
        <f>AV150+Z150</f>
        <v>700000000</v>
      </c>
      <c r="BA150" s="38">
        <f>AY150/(K150)</f>
        <v>6.6666666666666666E-2</v>
      </c>
      <c r="BB150" s="38">
        <f>AZ150/(L150)</f>
        <v>0.20498794231639303</v>
      </c>
      <c r="BC150" s="33"/>
    </row>
    <row r="151" spans="1:55" s="105" customFormat="1" ht="26.4">
      <c r="A151" s="265"/>
      <c r="B151" s="268"/>
      <c r="C151" s="210"/>
      <c r="D151" s="211"/>
      <c r="E151" s="211"/>
      <c r="F151" s="211"/>
      <c r="G151" s="211"/>
      <c r="H151" s="212"/>
      <c r="I151" s="206" t="s">
        <v>357</v>
      </c>
      <c r="J151" s="207" t="s">
        <v>138</v>
      </c>
      <c r="K151" s="242">
        <f>AK151*5</f>
        <v>15</v>
      </c>
      <c r="L151" s="213"/>
      <c r="M151" s="120"/>
      <c r="N151" s="120"/>
      <c r="O151" s="214"/>
      <c r="P151" s="213"/>
      <c r="Q151" s="214"/>
      <c r="R151" s="213"/>
      <c r="S151" s="214"/>
      <c r="T151" s="213"/>
      <c r="U151" s="214"/>
      <c r="V151" s="213"/>
      <c r="W151" s="214"/>
      <c r="X151" s="213"/>
      <c r="Y151" s="215"/>
      <c r="Z151" s="216"/>
      <c r="AA151" s="203"/>
      <c r="AB151" s="203"/>
      <c r="AC151" s="203"/>
      <c r="AD151" s="203"/>
      <c r="AE151" s="203"/>
      <c r="AF151" s="203"/>
      <c r="AG151" s="103"/>
      <c r="AH151" s="122"/>
      <c r="AI151" s="122"/>
      <c r="AJ151" s="23"/>
      <c r="AK151" s="217">
        <v>3</v>
      </c>
      <c r="AL151" s="27"/>
      <c r="AM151" s="40"/>
      <c r="AN151" s="41"/>
      <c r="AO151" s="225"/>
      <c r="AP151" s="42"/>
      <c r="AQ151" s="104"/>
      <c r="AR151" s="35">
        <v>0</v>
      </c>
      <c r="AS151" s="104">
        <v>2</v>
      </c>
      <c r="AT151" s="36"/>
      <c r="AU151" s="37">
        <f t="shared" si="82"/>
        <v>2</v>
      </c>
      <c r="AV151" s="37">
        <f t="shared" si="83"/>
        <v>0</v>
      </c>
      <c r="AW151" s="38">
        <f t="shared" si="87"/>
        <v>0.66666666666666663</v>
      </c>
      <c r="AX151" s="38"/>
      <c r="AY151" s="35"/>
      <c r="AZ151" s="35"/>
      <c r="BA151" s="38"/>
      <c r="BB151" s="38"/>
      <c r="BC151" s="33"/>
    </row>
    <row r="152" spans="1:55" s="129" customFormat="1" ht="13.2">
      <c r="A152" s="265"/>
      <c r="B152" s="268"/>
      <c r="C152" s="254" t="s">
        <v>55</v>
      </c>
      <c r="D152" s="255"/>
      <c r="E152" s="255"/>
      <c r="F152" s="255"/>
      <c r="G152" s="255"/>
      <c r="H152" s="255"/>
      <c r="I152" s="255"/>
      <c r="J152" s="255"/>
      <c r="K152" s="255"/>
      <c r="L152" s="255"/>
      <c r="M152" s="255"/>
      <c r="N152" s="255"/>
      <c r="O152" s="255"/>
      <c r="P152" s="255"/>
      <c r="Q152" s="255"/>
      <c r="R152" s="255"/>
      <c r="S152" s="255"/>
      <c r="T152" s="255"/>
      <c r="U152" s="255"/>
      <c r="V152" s="255"/>
      <c r="W152" s="255"/>
      <c r="X152" s="255"/>
      <c r="Y152" s="255"/>
      <c r="Z152" s="256"/>
      <c r="AA152" s="125">
        <f>AVERAGE(AA145)</f>
        <v>100</v>
      </c>
      <c r="AB152" s="125">
        <f>AVERAGE(AB145)</f>
        <v>0</v>
      </c>
      <c r="AC152" s="125"/>
      <c r="AD152" s="125"/>
      <c r="AE152" s="125">
        <f>AVERAGE(AE145)</f>
        <v>80</v>
      </c>
      <c r="AF152" s="125">
        <f>AVERAGE(AF145)</f>
        <v>0</v>
      </c>
      <c r="AG152" s="126"/>
      <c r="AH152" s="127"/>
      <c r="AI152" s="127"/>
      <c r="AJ152" s="125"/>
      <c r="AK152" s="57"/>
      <c r="AL152" s="128"/>
      <c r="AM152" s="43"/>
      <c r="AN152" s="44"/>
      <c r="AO152" s="57"/>
      <c r="AP152" s="45"/>
      <c r="AQ152" s="57"/>
      <c r="AR152" s="46"/>
      <c r="AS152" s="57"/>
      <c r="AT152" s="46"/>
      <c r="AU152" s="47">
        <f t="shared" si="82"/>
        <v>0</v>
      </c>
      <c r="AV152" s="47">
        <f t="shared" si="83"/>
        <v>0</v>
      </c>
      <c r="AW152" s="48" t="e">
        <f t="shared" si="87"/>
        <v>#DIV/0!</v>
      </c>
      <c r="AX152" s="48"/>
      <c r="AY152" s="46">
        <f t="shared" ref="AY152:AZ158" si="94">AU152+Y152</f>
        <v>0</v>
      </c>
      <c r="AZ152" s="46">
        <f t="shared" si="94"/>
        <v>0</v>
      </c>
      <c r="BA152" s="48" t="e">
        <f t="shared" ref="BA152:BB158" si="95">AY152/(K152)</f>
        <v>#DIV/0!</v>
      </c>
      <c r="BB152" s="48" t="e">
        <f t="shared" si="95"/>
        <v>#DIV/0!</v>
      </c>
      <c r="BC152" s="45"/>
    </row>
    <row r="153" spans="1:55" s="129" customFormat="1" ht="13.2">
      <c r="A153" s="265"/>
      <c r="B153" s="268"/>
      <c r="C153" s="254" t="s">
        <v>56</v>
      </c>
      <c r="D153" s="255"/>
      <c r="E153" s="255"/>
      <c r="F153" s="255"/>
      <c r="G153" s="255"/>
      <c r="H153" s="255"/>
      <c r="I153" s="255"/>
      <c r="J153" s="255"/>
      <c r="K153" s="255"/>
      <c r="L153" s="255"/>
      <c r="M153" s="255"/>
      <c r="N153" s="255"/>
      <c r="O153" s="255"/>
      <c r="P153" s="255"/>
      <c r="Q153" s="255"/>
      <c r="R153" s="255"/>
      <c r="S153" s="255"/>
      <c r="T153" s="255"/>
      <c r="U153" s="255"/>
      <c r="V153" s="255"/>
      <c r="W153" s="255"/>
      <c r="X153" s="255"/>
      <c r="Y153" s="255"/>
      <c r="Z153" s="256"/>
      <c r="AA153" s="130" t="str">
        <f>IF(AA152&gt;=91,"ST",IF(AA152&gt;=76,"T",IF(AA152&gt;=66,"S",IF(AA152&gt;=51,"R","SR"))))</f>
        <v>ST</v>
      </c>
      <c r="AB153" s="130" t="str">
        <f>IF(AB152&gt;=91,"ST",IF(AB152&gt;=76,"T",IF(AB152&gt;=66,"S",IF(AB152&gt;=51,"R","SR"))))</f>
        <v>SR</v>
      </c>
      <c r="AC153" s="125"/>
      <c r="AD153" s="125"/>
      <c r="AE153" s="130" t="str">
        <f>IF(AE152&gt;=91,"ST",IF(AE152&gt;=76,"T",IF(AE152&gt;=66,"S",IF(AE152&gt;=51,"R","SR"))))</f>
        <v>T</v>
      </c>
      <c r="AF153" s="130" t="str">
        <f>IF(AF152&gt;=91,"ST",IF(AF152&gt;=76,"T",IF(AF152&gt;=66,"S",IF(AF152&gt;=51,"R","SR"))))</f>
        <v>SR</v>
      </c>
      <c r="AG153" s="126"/>
      <c r="AH153" s="127"/>
      <c r="AI153" s="127"/>
      <c r="AJ153" s="125"/>
      <c r="AK153" s="57"/>
      <c r="AL153" s="128"/>
      <c r="AM153" s="43"/>
      <c r="AN153" s="44"/>
      <c r="AO153" s="57"/>
      <c r="AP153" s="45"/>
      <c r="AQ153" s="57"/>
      <c r="AR153" s="46"/>
      <c r="AS153" s="57"/>
      <c r="AT153" s="46"/>
      <c r="AU153" s="47">
        <f t="shared" si="82"/>
        <v>0</v>
      </c>
      <c r="AV153" s="47">
        <f t="shared" si="83"/>
        <v>0</v>
      </c>
      <c r="AW153" s="48" t="e">
        <f t="shared" si="87"/>
        <v>#DIV/0!</v>
      </c>
      <c r="AX153" s="48"/>
      <c r="AY153" s="46">
        <f t="shared" si="94"/>
        <v>0</v>
      </c>
      <c r="AZ153" s="46">
        <f t="shared" si="94"/>
        <v>0</v>
      </c>
      <c r="BA153" s="48" t="e">
        <f t="shared" si="95"/>
        <v>#DIV/0!</v>
      </c>
      <c r="BB153" s="48" t="e">
        <f t="shared" si="95"/>
        <v>#DIV/0!</v>
      </c>
      <c r="BC153" s="45"/>
    </row>
    <row r="154" spans="1:55" s="95" customFormat="1" ht="26.4">
      <c r="A154" s="265"/>
      <c r="B154" s="268"/>
      <c r="C154" s="87" t="s">
        <v>0</v>
      </c>
      <c r="D154" s="87" t="s">
        <v>189</v>
      </c>
      <c r="E154" s="87" t="s">
        <v>28</v>
      </c>
      <c r="F154" s="87"/>
      <c r="G154" s="87"/>
      <c r="H154" s="88" t="s">
        <v>207</v>
      </c>
      <c r="I154" s="89" t="s">
        <v>208</v>
      </c>
      <c r="J154" s="84" t="s">
        <v>75</v>
      </c>
      <c r="K154" s="238">
        <v>6</v>
      </c>
      <c r="L154" s="90">
        <f>SUM(L155:L158)/2</f>
        <v>652563125</v>
      </c>
      <c r="M154" s="111"/>
      <c r="N154" s="111"/>
      <c r="O154" s="23">
        <v>1</v>
      </c>
      <c r="P154" s="90">
        <f>SUM(P155:P158)/2</f>
        <v>100000000</v>
      </c>
      <c r="Q154" s="23">
        <v>0</v>
      </c>
      <c r="R154" s="90">
        <f>SUM(R155:R158)/2</f>
        <v>0</v>
      </c>
      <c r="S154" s="23">
        <v>0</v>
      </c>
      <c r="T154" s="90">
        <f>SUM(T155:T158)/2</f>
        <v>0</v>
      </c>
      <c r="U154" s="23">
        <v>0</v>
      </c>
      <c r="V154" s="90">
        <f>SUM(V155:V158)/2</f>
        <v>0</v>
      </c>
      <c r="W154" s="23">
        <v>1</v>
      </c>
      <c r="X154" s="90">
        <f>SUM(X155:X158)/2</f>
        <v>0</v>
      </c>
      <c r="Y154" s="23">
        <f t="shared" si="76"/>
        <v>1</v>
      </c>
      <c r="Z154" s="23">
        <f t="shared" si="69"/>
        <v>0</v>
      </c>
      <c r="AA154" s="23">
        <f t="shared" si="90"/>
        <v>100</v>
      </c>
      <c r="AB154" s="23">
        <f t="shared" si="90"/>
        <v>0</v>
      </c>
      <c r="AC154" s="23">
        <f t="shared" si="78"/>
        <v>1</v>
      </c>
      <c r="AD154" s="23">
        <f t="shared" si="71"/>
        <v>0</v>
      </c>
      <c r="AE154" s="23">
        <f t="shared" si="79"/>
        <v>16.666666666666664</v>
      </c>
      <c r="AF154" s="23">
        <f t="shared" si="72"/>
        <v>0</v>
      </c>
      <c r="AG154" s="96"/>
      <c r="AH154" s="23">
        <f t="shared" ref="AH154:AI158" si="96">Y154</f>
        <v>1</v>
      </c>
      <c r="AI154" s="92">
        <f t="shared" si="96"/>
        <v>0</v>
      </c>
      <c r="AJ154" s="23" t="s">
        <v>283</v>
      </c>
      <c r="AK154" s="94"/>
      <c r="AL154" s="27">
        <f>AL155</f>
        <v>75000000</v>
      </c>
      <c r="AM154" s="26">
        <f t="shared" ref="AM154:AT154" si="97">AM155</f>
        <v>0</v>
      </c>
      <c r="AN154" s="27">
        <f t="shared" si="97"/>
        <v>0</v>
      </c>
      <c r="AO154" s="224">
        <f t="shared" si="97"/>
        <v>0</v>
      </c>
      <c r="AP154" s="27">
        <f t="shared" si="97"/>
        <v>0</v>
      </c>
      <c r="AQ154" s="224">
        <f t="shared" si="97"/>
        <v>0</v>
      </c>
      <c r="AR154" s="27">
        <f t="shared" si="97"/>
        <v>0</v>
      </c>
      <c r="AS154" s="224">
        <f t="shared" si="97"/>
        <v>0</v>
      </c>
      <c r="AT154" s="27">
        <f t="shared" si="97"/>
        <v>25382500</v>
      </c>
      <c r="AU154" s="28">
        <f t="shared" si="82"/>
        <v>0</v>
      </c>
      <c r="AV154" s="28">
        <f t="shared" si="83"/>
        <v>25382500</v>
      </c>
      <c r="AW154" s="30" t="e">
        <f t="shared" si="87"/>
        <v>#DIV/0!</v>
      </c>
      <c r="AX154" s="30">
        <f>AV154/AL154</f>
        <v>0.33843333333333331</v>
      </c>
      <c r="AY154" s="27">
        <f t="shared" si="94"/>
        <v>1</v>
      </c>
      <c r="AZ154" s="27">
        <f t="shared" si="94"/>
        <v>25382500</v>
      </c>
      <c r="BA154" s="30">
        <f t="shared" si="95"/>
        <v>0.16666666666666666</v>
      </c>
      <c r="BB154" s="30">
        <f t="shared" si="95"/>
        <v>3.8896620154563591E-2</v>
      </c>
      <c r="BC154" s="54"/>
    </row>
    <row r="155" spans="1:55" s="95" customFormat="1" ht="13.2">
      <c r="A155" s="265"/>
      <c r="B155" s="268"/>
      <c r="C155" s="146" t="s">
        <v>0</v>
      </c>
      <c r="D155" s="146" t="s">
        <v>189</v>
      </c>
      <c r="E155" s="146" t="s">
        <v>28</v>
      </c>
      <c r="F155" s="146" t="s">
        <v>5</v>
      </c>
      <c r="G155" s="146"/>
      <c r="H155" s="261" t="s">
        <v>209</v>
      </c>
      <c r="I155" s="89" t="s">
        <v>210</v>
      </c>
      <c r="J155" s="84" t="s">
        <v>196</v>
      </c>
      <c r="K155" s="238">
        <v>6</v>
      </c>
      <c r="L155" s="252">
        <f>SUM(L158)</f>
        <v>652563125</v>
      </c>
      <c r="M155" s="111"/>
      <c r="N155" s="111"/>
      <c r="O155" s="23">
        <v>1</v>
      </c>
      <c r="P155" s="252">
        <f>SUM(P158)</f>
        <v>100000000</v>
      </c>
      <c r="Q155" s="23">
        <v>0</v>
      </c>
      <c r="R155" s="252">
        <f>SUM(R158)</f>
        <v>0</v>
      </c>
      <c r="S155" s="23">
        <v>0</v>
      </c>
      <c r="T155" s="252">
        <f>SUM(T158)</f>
        <v>0</v>
      </c>
      <c r="U155" s="23">
        <v>0</v>
      </c>
      <c r="V155" s="252">
        <f>SUM(V158)</f>
        <v>0</v>
      </c>
      <c r="W155" s="23">
        <v>0</v>
      </c>
      <c r="X155" s="252">
        <f>SUM(X158)</f>
        <v>0</v>
      </c>
      <c r="Y155" s="23">
        <f t="shared" si="76"/>
        <v>0</v>
      </c>
      <c r="Z155" s="258">
        <f t="shared" si="69"/>
        <v>0</v>
      </c>
      <c r="AA155" s="23">
        <f t="shared" si="90"/>
        <v>0</v>
      </c>
      <c r="AB155" s="258">
        <f t="shared" si="90"/>
        <v>0</v>
      </c>
      <c r="AC155" s="23">
        <f t="shared" si="78"/>
        <v>0</v>
      </c>
      <c r="AD155" s="258">
        <f t="shared" si="71"/>
        <v>0</v>
      </c>
      <c r="AE155" s="23">
        <f t="shared" si="79"/>
        <v>0</v>
      </c>
      <c r="AF155" s="258">
        <f t="shared" si="72"/>
        <v>0</v>
      </c>
      <c r="AG155" s="96"/>
      <c r="AH155" s="23">
        <f t="shared" si="96"/>
        <v>0</v>
      </c>
      <c r="AI155" s="92">
        <f t="shared" si="96"/>
        <v>0</v>
      </c>
      <c r="AJ155" s="23" t="s">
        <v>284</v>
      </c>
      <c r="AK155" s="94">
        <v>1</v>
      </c>
      <c r="AL155" s="27">
        <f>AL158</f>
        <v>75000000</v>
      </c>
      <c r="AM155" s="26">
        <f t="shared" ref="AM155:AT155" si="98">AM158</f>
        <v>0</v>
      </c>
      <c r="AN155" s="27">
        <f t="shared" si="98"/>
        <v>0</v>
      </c>
      <c r="AO155" s="224">
        <f t="shared" si="98"/>
        <v>0</v>
      </c>
      <c r="AP155" s="27">
        <f t="shared" si="98"/>
        <v>0</v>
      </c>
      <c r="AQ155" s="224">
        <f t="shared" si="98"/>
        <v>0</v>
      </c>
      <c r="AR155" s="27">
        <f t="shared" si="98"/>
        <v>0</v>
      </c>
      <c r="AS155" s="224">
        <f t="shared" si="98"/>
        <v>0</v>
      </c>
      <c r="AT155" s="27">
        <f t="shared" si="98"/>
        <v>25382500</v>
      </c>
      <c r="AU155" s="28">
        <f t="shared" si="82"/>
        <v>0</v>
      </c>
      <c r="AV155" s="28">
        <f t="shared" si="83"/>
        <v>25382500</v>
      </c>
      <c r="AW155" s="30">
        <f t="shared" si="87"/>
        <v>0</v>
      </c>
      <c r="AX155" s="30">
        <f>AV155/AL155</f>
        <v>0.33843333333333331</v>
      </c>
      <c r="AY155" s="27">
        <f t="shared" si="94"/>
        <v>0</v>
      </c>
      <c r="AZ155" s="27">
        <f t="shared" si="94"/>
        <v>25382500</v>
      </c>
      <c r="BA155" s="30">
        <f t="shared" si="95"/>
        <v>0</v>
      </c>
      <c r="BB155" s="30">
        <f t="shared" si="95"/>
        <v>3.8896620154563591E-2</v>
      </c>
      <c r="BC155" s="54"/>
    </row>
    <row r="156" spans="1:55" s="95" customFormat="1" ht="13.2">
      <c r="A156" s="265"/>
      <c r="B156" s="268"/>
      <c r="C156" s="149"/>
      <c r="D156" s="149"/>
      <c r="E156" s="149"/>
      <c r="F156" s="149"/>
      <c r="G156" s="149"/>
      <c r="H156" s="262"/>
      <c r="I156" s="89" t="s">
        <v>211</v>
      </c>
      <c r="J156" s="84" t="s">
        <v>38</v>
      </c>
      <c r="K156" s="238">
        <v>31</v>
      </c>
      <c r="L156" s="257"/>
      <c r="M156" s="111"/>
      <c r="N156" s="111"/>
      <c r="O156" s="23">
        <v>5</v>
      </c>
      <c r="P156" s="257"/>
      <c r="Q156" s="23">
        <v>0</v>
      </c>
      <c r="R156" s="257"/>
      <c r="S156" s="23">
        <v>0</v>
      </c>
      <c r="T156" s="257"/>
      <c r="U156" s="23">
        <v>0</v>
      </c>
      <c r="V156" s="257"/>
      <c r="W156" s="23">
        <v>0</v>
      </c>
      <c r="X156" s="257"/>
      <c r="Y156" s="23">
        <f t="shared" si="76"/>
        <v>0</v>
      </c>
      <c r="Z156" s="259"/>
      <c r="AA156" s="23">
        <f t="shared" si="90"/>
        <v>0</v>
      </c>
      <c r="AB156" s="259"/>
      <c r="AC156" s="23">
        <f t="shared" si="78"/>
        <v>0</v>
      </c>
      <c r="AD156" s="259"/>
      <c r="AE156" s="23">
        <f t="shared" si="79"/>
        <v>0</v>
      </c>
      <c r="AF156" s="259"/>
      <c r="AG156" s="96"/>
      <c r="AH156" s="23">
        <f t="shared" si="96"/>
        <v>0</v>
      </c>
      <c r="AI156" s="92">
        <f t="shared" si="96"/>
        <v>0</v>
      </c>
      <c r="AJ156" s="23"/>
      <c r="AK156" s="94">
        <v>5</v>
      </c>
      <c r="AL156" s="27"/>
      <c r="AM156" s="53"/>
      <c r="AN156" s="28"/>
      <c r="AO156" s="94"/>
      <c r="AP156" s="54"/>
      <c r="AQ156" s="94"/>
      <c r="AR156" s="27"/>
      <c r="AS156" s="94"/>
      <c r="AT156" s="55"/>
      <c r="AU156" s="28">
        <f t="shared" si="82"/>
        <v>0</v>
      </c>
      <c r="AV156" s="28">
        <f t="shared" si="83"/>
        <v>0</v>
      </c>
      <c r="AW156" s="30">
        <f t="shared" si="87"/>
        <v>0</v>
      </c>
      <c r="AX156" s="30"/>
      <c r="AY156" s="27">
        <f t="shared" si="94"/>
        <v>0</v>
      </c>
      <c r="AZ156" s="27">
        <f t="shared" si="94"/>
        <v>0</v>
      </c>
      <c r="BA156" s="30">
        <f t="shared" si="95"/>
        <v>0</v>
      </c>
      <c r="BB156" s="30" t="e">
        <f t="shared" si="95"/>
        <v>#DIV/0!</v>
      </c>
      <c r="BC156" s="54"/>
    </row>
    <row r="157" spans="1:55" s="95" customFormat="1" ht="26.4">
      <c r="A157" s="265"/>
      <c r="B157" s="268"/>
      <c r="C157" s="152"/>
      <c r="D157" s="152"/>
      <c r="E157" s="152"/>
      <c r="F157" s="152"/>
      <c r="G157" s="152"/>
      <c r="H157" s="263"/>
      <c r="I157" s="89" t="s">
        <v>212</v>
      </c>
      <c r="J157" s="84" t="s">
        <v>38</v>
      </c>
      <c r="K157" s="238">
        <v>46</v>
      </c>
      <c r="L157" s="253"/>
      <c r="M157" s="111"/>
      <c r="N157" s="111"/>
      <c r="O157" s="23">
        <v>7</v>
      </c>
      <c r="P157" s="253"/>
      <c r="Q157" s="23">
        <v>0</v>
      </c>
      <c r="R157" s="253"/>
      <c r="S157" s="23">
        <v>0</v>
      </c>
      <c r="T157" s="253"/>
      <c r="U157" s="23">
        <v>0</v>
      </c>
      <c r="V157" s="253"/>
      <c r="W157" s="23">
        <v>0</v>
      </c>
      <c r="X157" s="253"/>
      <c r="Y157" s="23">
        <f t="shared" si="76"/>
        <v>0</v>
      </c>
      <c r="Z157" s="260"/>
      <c r="AA157" s="23">
        <f t="shared" si="90"/>
        <v>0</v>
      </c>
      <c r="AB157" s="260"/>
      <c r="AC157" s="23">
        <f t="shared" si="78"/>
        <v>0</v>
      </c>
      <c r="AD157" s="260"/>
      <c r="AE157" s="23">
        <f t="shared" si="79"/>
        <v>0</v>
      </c>
      <c r="AF157" s="260"/>
      <c r="AG157" s="96"/>
      <c r="AH157" s="23">
        <f t="shared" si="96"/>
        <v>0</v>
      </c>
      <c r="AI157" s="92">
        <f t="shared" si="96"/>
        <v>0</v>
      </c>
      <c r="AJ157" s="23"/>
      <c r="AK157" s="94">
        <v>7</v>
      </c>
      <c r="AL157" s="27"/>
      <c r="AM157" s="53"/>
      <c r="AN157" s="28"/>
      <c r="AO157" s="94"/>
      <c r="AP157" s="54"/>
      <c r="AQ157" s="94"/>
      <c r="AR157" s="27"/>
      <c r="AS157" s="94"/>
      <c r="AT157" s="55"/>
      <c r="AU157" s="28">
        <f t="shared" si="82"/>
        <v>0</v>
      </c>
      <c r="AV157" s="28">
        <f t="shared" si="83"/>
        <v>0</v>
      </c>
      <c r="AW157" s="30">
        <f t="shared" si="87"/>
        <v>0</v>
      </c>
      <c r="AX157" s="30"/>
      <c r="AY157" s="27">
        <f t="shared" si="94"/>
        <v>0</v>
      </c>
      <c r="AZ157" s="27">
        <f t="shared" si="94"/>
        <v>0</v>
      </c>
      <c r="BA157" s="30">
        <f t="shared" si="95"/>
        <v>0</v>
      </c>
      <c r="BB157" s="30" t="e">
        <f t="shared" si="95"/>
        <v>#DIV/0!</v>
      </c>
      <c r="BC157" s="54"/>
    </row>
    <row r="158" spans="1:55" s="105" customFormat="1" ht="39.6">
      <c r="A158" s="266"/>
      <c r="B158" s="269"/>
      <c r="C158" s="97" t="s">
        <v>0</v>
      </c>
      <c r="D158" s="97" t="s">
        <v>189</v>
      </c>
      <c r="E158" s="97" t="s">
        <v>28</v>
      </c>
      <c r="F158" s="97" t="s">
        <v>5</v>
      </c>
      <c r="G158" s="97" t="s">
        <v>16</v>
      </c>
      <c r="H158" s="98" t="s">
        <v>213</v>
      </c>
      <c r="I158" s="99" t="s">
        <v>214</v>
      </c>
      <c r="J158" s="100" t="s">
        <v>185</v>
      </c>
      <c r="K158" s="241">
        <v>6</v>
      </c>
      <c r="L158" s="102">
        <v>652563125</v>
      </c>
      <c r="M158" s="111"/>
      <c r="N158" s="111"/>
      <c r="O158" s="101">
        <v>1</v>
      </c>
      <c r="P158" s="102">
        <v>100000000</v>
      </c>
      <c r="Q158" s="101">
        <v>0</v>
      </c>
      <c r="R158" s="102">
        <v>0</v>
      </c>
      <c r="S158" s="101">
        <v>0</v>
      </c>
      <c r="T158" s="102">
        <v>0</v>
      </c>
      <c r="U158" s="101">
        <v>0</v>
      </c>
      <c r="V158" s="102">
        <v>0</v>
      </c>
      <c r="W158" s="101">
        <v>0</v>
      </c>
      <c r="X158" s="102">
        <v>0</v>
      </c>
      <c r="Y158" s="23">
        <f t="shared" si="76"/>
        <v>0</v>
      </c>
      <c r="Z158" s="23">
        <f t="shared" si="69"/>
        <v>0</v>
      </c>
      <c r="AA158" s="23">
        <f t="shared" si="90"/>
        <v>0</v>
      </c>
      <c r="AB158" s="23">
        <f t="shared" si="90"/>
        <v>0</v>
      </c>
      <c r="AC158" s="23">
        <f t="shared" si="78"/>
        <v>0</v>
      </c>
      <c r="AD158" s="23">
        <f t="shared" si="71"/>
        <v>0</v>
      </c>
      <c r="AE158" s="23">
        <f t="shared" si="79"/>
        <v>0</v>
      </c>
      <c r="AF158" s="23">
        <f t="shared" si="72"/>
        <v>0</v>
      </c>
      <c r="AG158" s="103"/>
      <c r="AH158" s="23">
        <f t="shared" si="96"/>
        <v>0</v>
      </c>
      <c r="AI158" s="92">
        <f t="shared" si="96"/>
        <v>0</v>
      </c>
      <c r="AJ158" s="23" t="s">
        <v>263</v>
      </c>
      <c r="AK158" s="104">
        <v>1</v>
      </c>
      <c r="AL158" s="27">
        <v>75000000</v>
      </c>
      <c r="AM158" s="32"/>
      <c r="AN158" s="28">
        <f>VLOOKUP(AJ158,'[1]SPJ Fungsional'!$A$14:$N$414,13,0)</f>
        <v>0</v>
      </c>
      <c r="AO158" s="104"/>
      <c r="AP158" s="34">
        <f>VLOOKUP(AJ158,'[2]Sheet1 (3)'!$B$9:$J$76,8,0)-AN158</f>
        <v>0</v>
      </c>
      <c r="AQ158" s="232"/>
      <c r="AR158" s="39"/>
      <c r="AS158" s="232"/>
      <c r="AT158" s="39">
        <v>25382500</v>
      </c>
      <c r="AU158" s="37">
        <f t="shared" si="82"/>
        <v>0</v>
      </c>
      <c r="AV158" s="37">
        <f t="shared" si="83"/>
        <v>25382500</v>
      </c>
      <c r="AW158" s="38">
        <f t="shared" si="87"/>
        <v>0</v>
      </c>
      <c r="AX158" s="38">
        <f>AV158/AL158</f>
        <v>0.33843333333333331</v>
      </c>
      <c r="AY158" s="35">
        <f t="shared" si="94"/>
        <v>0</v>
      </c>
      <c r="AZ158" s="35">
        <f t="shared" si="94"/>
        <v>25382500</v>
      </c>
      <c r="BA158" s="38">
        <f t="shared" si="95"/>
        <v>0</v>
      </c>
      <c r="BB158" s="38">
        <f t="shared" si="95"/>
        <v>3.8896620154563591E-2</v>
      </c>
      <c r="BC158" s="33"/>
    </row>
    <row r="159" spans="1:55" s="105" customFormat="1" ht="26.4">
      <c r="A159" s="115"/>
      <c r="B159" s="3"/>
      <c r="C159" s="116"/>
      <c r="D159" s="117"/>
      <c r="E159" s="117"/>
      <c r="F159" s="117"/>
      <c r="G159" s="117"/>
      <c r="H159" s="118"/>
      <c r="I159" s="99" t="s">
        <v>358</v>
      </c>
      <c r="J159" s="100" t="s">
        <v>10</v>
      </c>
      <c r="K159" s="242">
        <f>AK159*5</f>
        <v>5</v>
      </c>
      <c r="L159" s="119"/>
      <c r="M159" s="165"/>
      <c r="N159" s="165"/>
      <c r="O159" s="120"/>
      <c r="P159" s="119"/>
      <c r="Q159" s="120"/>
      <c r="R159" s="119"/>
      <c r="S159" s="120"/>
      <c r="T159" s="119"/>
      <c r="U159" s="120"/>
      <c r="V159" s="119"/>
      <c r="W159" s="120"/>
      <c r="X159" s="119"/>
      <c r="Y159" s="196"/>
      <c r="Z159" s="197"/>
      <c r="AA159" s="23"/>
      <c r="AB159" s="23"/>
      <c r="AC159" s="23"/>
      <c r="AD159" s="23"/>
      <c r="AE159" s="23"/>
      <c r="AF159" s="23"/>
      <c r="AG159" s="103"/>
      <c r="AH159" s="122"/>
      <c r="AI159" s="122"/>
      <c r="AJ159" s="23"/>
      <c r="AK159" s="110">
        <v>1</v>
      </c>
      <c r="AL159" s="27"/>
      <c r="AM159" s="40"/>
      <c r="AN159" s="41"/>
      <c r="AO159" s="225"/>
      <c r="AP159" s="42"/>
      <c r="AQ159" s="104"/>
      <c r="AR159" s="35"/>
      <c r="AS159" s="104">
        <v>1</v>
      </c>
      <c r="AT159" s="36"/>
      <c r="AU159" s="37">
        <f t="shared" si="82"/>
        <v>1</v>
      </c>
      <c r="AV159" s="37">
        <f t="shared" si="83"/>
        <v>0</v>
      </c>
      <c r="AW159" s="38">
        <f t="shared" si="87"/>
        <v>1</v>
      </c>
      <c r="AX159" s="38"/>
      <c r="AY159" s="35"/>
      <c r="AZ159" s="35"/>
      <c r="BA159" s="38"/>
      <c r="BB159" s="38"/>
      <c r="BC159" s="33"/>
    </row>
    <row r="160" spans="1:55" s="129" customFormat="1" ht="13.2">
      <c r="A160" s="123"/>
      <c r="B160" s="218"/>
      <c r="C160" s="254" t="s">
        <v>55</v>
      </c>
      <c r="D160" s="255"/>
      <c r="E160" s="255"/>
      <c r="F160" s="255"/>
      <c r="G160" s="255"/>
      <c r="H160" s="255"/>
      <c r="I160" s="255"/>
      <c r="J160" s="255"/>
      <c r="K160" s="255"/>
      <c r="L160" s="255"/>
      <c r="M160" s="255"/>
      <c r="N160" s="255"/>
      <c r="O160" s="255"/>
      <c r="P160" s="255"/>
      <c r="Q160" s="255"/>
      <c r="R160" s="255"/>
      <c r="S160" s="255"/>
      <c r="T160" s="255"/>
      <c r="U160" s="255"/>
      <c r="V160" s="255"/>
      <c r="W160" s="255"/>
      <c r="X160" s="255"/>
      <c r="Y160" s="255"/>
      <c r="Z160" s="256"/>
      <c r="AA160" s="125">
        <f>AVERAGE(AA154)</f>
        <v>100</v>
      </c>
      <c r="AB160" s="125">
        <f>AVERAGE(AB154)</f>
        <v>0</v>
      </c>
      <c r="AC160" s="125"/>
      <c r="AD160" s="125"/>
      <c r="AE160" s="125">
        <f>AVERAGE(AE154)</f>
        <v>16.666666666666664</v>
      </c>
      <c r="AF160" s="125">
        <f>AVERAGE(AF154)</f>
        <v>0</v>
      </c>
      <c r="AG160" s="126"/>
      <c r="AH160" s="127"/>
      <c r="AI160" s="127"/>
      <c r="AJ160" s="219"/>
      <c r="AK160" s="57"/>
      <c r="AL160" s="45"/>
      <c r="AM160" s="43"/>
      <c r="AN160" s="45"/>
      <c r="AO160" s="57"/>
      <c r="AP160" s="45"/>
      <c r="AQ160" s="57"/>
      <c r="AR160" s="46"/>
      <c r="AS160" s="57"/>
      <c r="AT160" s="46"/>
      <c r="AU160" s="45"/>
      <c r="AV160" s="45"/>
      <c r="AW160" s="57"/>
      <c r="AX160" s="57"/>
      <c r="AY160" s="45"/>
      <c r="AZ160" s="45"/>
      <c r="BA160" s="57"/>
      <c r="BB160" s="57"/>
      <c r="BC160" s="45"/>
    </row>
    <row r="161" spans="1:55" s="129" customFormat="1" ht="13.2">
      <c r="A161" s="220"/>
      <c r="B161" s="221"/>
      <c r="C161" s="254" t="s">
        <v>56</v>
      </c>
      <c r="D161" s="255"/>
      <c r="E161" s="255"/>
      <c r="F161" s="255"/>
      <c r="G161" s="255"/>
      <c r="H161" s="255"/>
      <c r="I161" s="255"/>
      <c r="J161" s="255"/>
      <c r="K161" s="255"/>
      <c r="L161" s="255"/>
      <c r="M161" s="255"/>
      <c r="N161" s="255"/>
      <c r="O161" s="255"/>
      <c r="P161" s="255"/>
      <c r="Q161" s="255"/>
      <c r="R161" s="255"/>
      <c r="S161" s="255"/>
      <c r="T161" s="255"/>
      <c r="U161" s="255"/>
      <c r="V161" s="255"/>
      <c r="W161" s="255"/>
      <c r="X161" s="255"/>
      <c r="Y161" s="255"/>
      <c r="Z161" s="256"/>
      <c r="AA161" s="130" t="str">
        <f>IF(AA160&gt;=91,"ST",IF(AA160&gt;=76,"T",IF(AA160&gt;=66,"S",IF(AA160&gt;=51,"R","SR"))))</f>
        <v>ST</v>
      </c>
      <c r="AB161" s="130" t="str">
        <f>IF(AB160&gt;=91,"ST",IF(AB160&gt;=76,"T",IF(AB160&gt;=66,"S",IF(AB160&gt;=51,"R","SR"))))</f>
        <v>SR</v>
      </c>
      <c r="AC161" s="125"/>
      <c r="AD161" s="125"/>
      <c r="AE161" s="130" t="str">
        <f>IF(AE160&gt;=91,"ST",IF(AE160&gt;=76,"T",IF(AE160&gt;=66,"S",IF(AE160&gt;=51,"R","SR"))))</f>
        <v>SR</v>
      </c>
      <c r="AF161" s="130" t="str">
        <f>IF(AF160&gt;=91,"ST",IF(AF160&gt;=76,"T",IF(AF160&gt;=66,"S",IF(AF160&gt;=51,"R","SR"))))</f>
        <v>SR</v>
      </c>
      <c r="AG161" s="168"/>
      <c r="AH161" s="222"/>
      <c r="AI161" s="222"/>
      <c r="AJ161" s="219"/>
      <c r="AK161" s="57"/>
      <c r="AL161" s="45"/>
      <c r="AM161" s="43"/>
      <c r="AN161" s="45"/>
      <c r="AO161" s="57"/>
      <c r="AP161" s="45"/>
      <c r="AQ161" s="57"/>
      <c r="AR161" s="46"/>
      <c r="AS161" s="57"/>
      <c r="AT161" s="46"/>
      <c r="AU161" s="45"/>
      <c r="AV161" s="45"/>
      <c r="AW161" s="57"/>
      <c r="AX161" s="57"/>
      <c r="AY161" s="45"/>
      <c r="AZ161" s="45"/>
      <c r="BA161" s="57"/>
      <c r="BB161" s="57"/>
      <c r="BC161" s="45"/>
    </row>
    <row r="162" spans="1:55" s="13" customFormat="1" ht="13.8">
      <c r="I162" s="223"/>
      <c r="J162" s="223"/>
      <c r="K162" s="250"/>
      <c r="AK162" s="16"/>
      <c r="AM162" s="12"/>
      <c r="AO162" s="16"/>
      <c r="AQ162" s="16"/>
      <c r="AR162" s="15"/>
      <c r="AS162" s="16"/>
      <c r="AT162" s="15"/>
      <c r="AW162" s="16"/>
      <c r="AX162" s="16"/>
      <c r="BA162" s="16"/>
      <c r="BB162" s="16"/>
    </row>
    <row r="163" spans="1:55">
      <c r="AV163" s="58"/>
    </row>
    <row r="164" spans="1:55">
      <c r="AV164" s="58"/>
    </row>
    <row r="165" spans="1:55">
      <c r="AV165" s="58"/>
    </row>
    <row r="166" spans="1:55">
      <c r="AV166" s="58"/>
    </row>
    <row r="167" spans="1:55">
      <c r="AV167" s="58"/>
    </row>
    <row r="168" spans="1:55">
      <c r="AV168" s="58"/>
    </row>
    <row r="169" spans="1:55">
      <c r="AV169" s="58"/>
    </row>
    <row r="170" spans="1:55">
      <c r="AV170" s="58"/>
    </row>
    <row r="171" spans="1:55">
      <c r="AV171" s="59"/>
    </row>
    <row r="172" spans="1:55">
      <c r="AV172" s="60"/>
    </row>
    <row r="173" spans="1:55">
      <c r="AV173" s="61"/>
    </row>
  </sheetData>
  <autoFilter ref="C7:BC161"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  <filterColumn colId="28" showButton="0"/>
    <filterColumn colId="31" showButton="0"/>
  </autoFilter>
  <mergeCells count="120">
    <mergeCell ref="Y4:Z5"/>
    <mergeCell ref="AA4:AB5"/>
    <mergeCell ref="Q5:R5"/>
    <mergeCell ref="S5:T5"/>
    <mergeCell ref="U5:V5"/>
    <mergeCell ref="W5:X5"/>
    <mergeCell ref="A4:A6"/>
    <mergeCell ref="B4:B6"/>
    <mergeCell ref="C4:G4"/>
    <mergeCell ref="H4:H6"/>
    <mergeCell ref="I4:I6"/>
    <mergeCell ref="J4:J6"/>
    <mergeCell ref="AU4:AV5"/>
    <mergeCell ref="AW4:AX5"/>
    <mergeCell ref="AY4:AZ5"/>
    <mergeCell ref="BA4:BB5"/>
    <mergeCell ref="BC4:BC6"/>
    <mergeCell ref="C5:C6"/>
    <mergeCell ref="D5:D6"/>
    <mergeCell ref="E5:E6"/>
    <mergeCell ref="F5:F6"/>
    <mergeCell ref="G5:G6"/>
    <mergeCell ref="AC4:AD5"/>
    <mergeCell ref="AE4:AF5"/>
    <mergeCell ref="AG4:AG6"/>
    <mergeCell ref="AH4:AI5"/>
    <mergeCell ref="AK4:AL5"/>
    <mergeCell ref="AM4:AT4"/>
    <mergeCell ref="AM5:AN5"/>
    <mergeCell ref="AO5:AP5"/>
    <mergeCell ref="AQ5:AR5"/>
    <mergeCell ref="AS5:AT5"/>
    <mergeCell ref="K4:L5"/>
    <mergeCell ref="M4:N5"/>
    <mergeCell ref="O4:P5"/>
    <mergeCell ref="Q4:X4"/>
    <mergeCell ref="W7:X7"/>
    <mergeCell ref="Y7:Z7"/>
    <mergeCell ref="AA7:AB7"/>
    <mergeCell ref="AC7:AD7"/>
    <mergeCell ref="AE7:AF7"/>
    <mergeCell ref="AH7:AI7"/>
    <mergeCell ref="K7:L7"/>
    <mergeCell ref="M7:N7"/>
    <mergeCell ref="O7:P7"/>
    <mergeCell ref="Q7:R7"/>
    <mergeCell ref="S7:T7"/>
    <mergeCell ref="U7:V7"/>
    <mergeCell ref="AB70:AB71"/>
    <mergeCell ref="AD70:AD71"/>
    <mergeCell ref="AF70:AF71"/>
    <mergeCell ref="H8:I8"/>
    <mergeCell ref="H9:I9"/>
    <mergeCell ref="A11:A56"/>
    <mergeCell ref="B11:B56"/>
    <mergeCell ref="C58:Z58"/>
    <mergeCell ref="C59:Z59"/>
    <mergeCell ref="C152:Z152"/>
    <mergeCell ref="C153:Z153"/>
    <mergeCell ref="L146:L147"/>
    <mergeCell ref="P146:P147"/>
    <mergeCell ref="R146:R147"/>
    <mergeCell ref="T146:T147"/>
    <mergeCell ref="V146:V147"/>
    <mergeCell ref="H90:H91"/>
    <mergeCell ref="L90:L91"/>
    <mergeCell ref="P90:P91"/>
    <mergeCell ref="R90:R91"/>
    <mergeCell ref="T90:T91"/>
    <mergeCell ref="V90:V91"/>
    <mergeCell ref="X90:X91"/>
    <mergeCell ref="Z90:Z91"/>
    <mergeCell ref="C143:Z143"/>
    <mergeCell ref="C144:Z144"/>
    <mergeCell ref="H146:H147"/>
    <mergeCell ref="B60:B131"/>
    <mergeCell ref="A62:A131"/>
    <mergeCell ref="Z146:Z147"/>
    <mergeCell ref="AB146:AB147"/>
    <mergeCell ref="AD146:AD147"/>
    <mergeCell ref="AF146:AF147"/>
    <mergeCell ref="AB90:AB91"/>
    <mergeCell ref="AF62:AF69"/>
    <mergeCell ref="H70:H71"/>
    <mergeCell ref="L70:L71"/>
    <mergeCell ref="N70:N71"/>
    <mergeCell ref="P70:P71"/>
    <mergeCell ref="R70:R71"/>
    <mergeCell ref="T70:T71"/>
    <mergeCell ref="V70:V71"/>
    <mergeCell ref="X70:X71"/>
    <mergeCell ref="Z70:Z71"/>
    <mergeCell ref="H62:H64"/>
    <mergeCell ref="Z62:Z69"/>
    <mergeCell ref="AB62:AB69"/>
    <mergeCell ref="AD62:AD69"/>
    <mergeCell ref="A2:BC2"/>
    <mergeCell ref="A1:BC1"/>
    <mergeCell ref="X146:X147"/>
    <mergeCell ref="C161:Z161"/>
    <mergeCell ref="X155:X157"/>
    <mergeCell ref="Z155:Z157"/>
    <mergeCell ref="AB155:AB157"/>
    <mergeCell ref="AD155:AD157"/>
    <mergeCell ref="AF155:AF157"/>
    <mergeCell ref="C160:Z160"/>
    <mergeCell ref="H155:H157"/>
    <mergeCell ref="L155:L157"/>
    <mergeCell ref="P155:P157"/>
    <mergeCell ref="R155:R157"/>
    <mergeCell ref="T155:T157"/>
    <mergeCell ref="V155:V157"/>
    <mergeCell ref="AD90:AD91"/>
    <mergeCell ref="AF90:AF91"/>
    <mergeCell ref="C125:Z125"/>
    <mergeCell ref="C126:Z126"/>
    <mergeCell ref="C133:Z133"/>
    <mergeCell ref="C134:Z134"/>
    <mergeCell ref="A139:A158"/>
    <mergeCell ref="B139:B158"/>
  </mergeCells>
  <pageMargins left="0.35433070866141736" right="0.15748031496062992" top="0.35433070866141736" bottom="0.15748031496062992" header="0.31496062992125984" footer="0.15748031496062992"/>
  <pageSetup paperSize="9" scale="31" fitToHeight="0" orientation="landscape" r:id="rId1"/>
  <headerFooter>
    <oddHeader xml:space="preserve">&amp;C&amp;N18
</oddHeader>
    <oddFooter>Page &amp;P&amp;RE_81.xlsx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E-81 TW 4</vt:lpstr>
      <vt:lpstr>'E-81 TW 4'!Print_Area</vt:lpstr>
      <vt:lpstr>'E-81 TW 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hp</cp:lastModifiedBy>
  <cp:lastPrinted>2023-08-14T01:40:55Z</cp:lastPrinted>
  <dcterms:created xsi:type="dcterms:W3CDTF">2022-04-21T03:10:47Z</dcterms:created>
  <dcterms:modified xsi:type="dcterms:W3CDTF">2023-08-14T01:40:56Z</dcterms:modified>
</cp:coreProperties>
</file>